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jan Hussain\Desktop\Oil &amp; Gas Project\"/>
    </mc:Choice>
  </mc:AlternateContent>
  <xr:revisionPtr revIDLastSave="0" documentId="13_ncr:1_{8970476A-0B6F-48F7-8421-47D73202F199}" xr6:coauthVersionLast="47" xr6:coauthVersionMax="47" xr10:uidLastSave="{00000000-0000-0000-0000-000000000000}"/>
  <bookViews>
    <workbookView xWindow="-120" yWindow="-120" windowWidth="24240" windowHeight="13140" tabRatio="865" activeTab="5" xr2:uid="{00000000-000D-0000-FFFF-FFFF00000000}"/>
  </bookViews>
  <sheets>
    <sheet name="Direct MP" sheetId="1" r:id="rId1"/>
    <sheet name="Direct MP Histogram" sheetId="2" r:id="rId2"/>
    <sheet name="Indirect MP " sheetId="18" r:id="rId3"/>
    <sheet name="Indirect MP Histogram" sheetId="19" r:id="rId4"/>
    <sheet name="Equipments" sheetId="20" r:id="rId5"/>
    <sheet name="Equipment Histogram" sheetId="21" r:id="rId6"/>
  </sheets>
  <definedNames>
    <definedName name="_Fill" localSheetId="0" hidden="1">#REF!</definedName>
    <definedName name="_Fill" localSheetId="1" hidden="1">#REF!</definedName>
    <definedName name="_Fill" localSheetId="5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5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localSheetId="0" hidden="1">1</definedName>
    <definedName name="_Order1" localSheetId="1" hidden="1">1</definedName>
    <definedName name="_Order1" localSheetId="5" hidden="1">1</definedName>
    <definedName name="_Order1" localSheetId="4" hidden="1">1</definedName>
    <definedName name="_Order1" localSheetId="2" hidden="1">1</definedName>
    <definedName name="_Order1" localSheetId="3" hidden="1">1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xlnm.Print_Area" localSheetId="0">'Direct MP'!$A$1:$N$30</definedName>
    <definedName name="_xlnm.Print_Area" localSheetId="1">'Direct MP Histogram'!$A$1:$AF$40</definedName>
    <definedName name="_xlnm.Print_Area" localSheetId="5">'Equipment Histogram'!$A$1:$AF$40</definedName>
    <definedName name="_xlnm.Print_Area" localSheetId="4">Equipments!$A$1:$N$29</definedName>
    <definedName name="_xlnm.Print_Area" localSheetId="2">'Indirect MP '!$A$1:$N$23</definedName>
    <definedName name="_xlnm.Print_Area" localSheetId="3">'Indirect MP Histogram'!$A$1:$AF$40</definedName>
  </definedNames>
  <calcPr calcId="191029"/>
</workbook>
</file>

<file path=xl/calcChain.xml><?xml version="1.0" encoding="utf-8"?>
<calcChain xmlns="http://schemas.openxmlformats.org/spreadsheetml/2006/main">
  <c r="L29" i="20" l="1"/>
  <c r="K29" i="20"/>
  <c r="J29" i="20"/>
  <c r="I29" i="20"/>
  <c r="H29" i="20"/>
  <c r="G29" i="20"/>
  <c r="F29" i="20"/>
  <c r="E29" i="20"/>
  <c r="D28" i="20"/>
  <c r="C28" i="20"/>
  <c r="D27" i="20"/>
  <c r="C27" i="20"/>
  <c r="D26" i="20"/>
  <c r="C26" i="20"/>
  <c r="D25" i="20"/>
  <c r="C25" i="20"/>
  <c r="D24" i="20"/>
  <c r="C24" i="20"/>
  <c r="D23" i="20"/>
  <c r="C23" i="20"/>
  <c r="D22" i="20"/>
  <c r="C22" i="20"/>
  <c r="D11" i="18" l="1"/>
  <c r="C11" i="18"/>
  <c r="D18" i="1"/>
  <c r="C18" i="1"/>
  <c r="D17" i="1"/>
  <c r="C17" i="1"/>
  <c r="F30" i="1"/>
  <c r="L30" i="1"/>
  <c r="K30" i="1"/>
  <c r="AU5" i="2" s="1"/>
  <c r="J30" i="1"/>
  <c r="AT5" i="2" s="1"/>
  <c r="I30" i="1"/>
  <c r="AS5" i="2" s="1"/>
  <c r="H30" i="1"/>
  <c r="AR5" i="2" s="1"/>
  <c r="G30" i="1"/>
  <c r="E30" i="1"/>
  <c r="AO8" i="21"/>
  <c r="AP8" i="21" s="1"/>
  <c r="AQ8" i="21" s="1"/>
  <c r="AR8" i="21" s="1"/>
  <c r="AS8" i="21" s="1"/>
  <c r="AT8" i="21" s="1"/>
  <c r="AU8" i="21" s="1"/>
  <c r="AV8" i="21" s="1"/>
  <c r="AV5" i="21"/>
  <c r="AU5" i="21"/>
  <c r="AT5" i="21"/>
  <c r="AS5" i="21"/>
  <c r="AR5" i="21"/>
  <c r="AQ5" i="21"/>
  <c r="AO5" i="21"/>
  <c r="D21" i="20"/>
  <c r="C21" i="20"/>
  <c r="D20" i="20"/>
  <c r="C20" i="20"/>
  <c r="D19" i="20"/>
  <c r="C19" i="20"/>
  <c r="D18" i="20"/>
  <c r="C18" i="20"/>
  <c r="D17" i="20"/>
  <c r="C17" i="20"/>
  <c r="D16" i="20"/>
  <c r="C16" i="20"/>
  <c r="D15" i="20"/>
  <c r="C15" i="20"/>
  <c r="D14" i="20"/>
  <c r="C14" i="20"/>
  <c r="D13" i="20"/>
  <c r="C13" i="20"/>
  <c r="D12" i="20"/>
  <c r="C12" i="20"/>
  <c r="D11" i="20"/>
  <c r="C11" i="20"/>
  <c r="D10" i="20"/>
  <c r="C10" i="20"/>
  <c r="D9" i="20"/>
  <c r="C9" i="20"/>
  <c r="D8" i="20"/>
  <c r="C8" i="20"/>
  <c r="D7" i="20"/>
  <c r="C7" i="20"/>
  <c r="D6" i="20"/>
  <c r="C6" i="20"/>
  <c r="D5" i="20"/>
  <c r="C5" i="20"/>
  <c r="D4" i="20"/>
  <c r="C4" i="20"/>
  <c r="AO8" i="19"/>
  <c r="AP8" i="19" s="1"/>
  <c r="AQ8" i="19" s="1"/>
  <c r="AR8" i="19" s="1"/>
  <c r="AS8" i="19" s="1"/>
  <c r="AT8" i="19" s="1"/>
  <c r="AU8" i="19" s="1"/>
  <c r="AV8" i="19" s="1"/>
  <c r="L23" i="18"/>
  <c r="AV5" i="19" s="1"/>
  <c r="K23" i="18"/>
  <c r="AU5" i="19" s="1"/>
  <c r="J23" i="18"/>
  <c r="AT5" i="19" s="1"/>
  <c r="I23" i="18"/>
  <c r="AS5" i="19" s="1"/>
  <c r="H23" i="18"/>
  <c r="AR5" i="19" s="1"/>
  <c r="G23" i="18"/>
  <c r="AQ5" i="19" s="1"/>
  <c r="F23" i="18"/>
  <c r="E23" i="18"/>
  <c r="AO5" i="19" s="1"/>
  <c r="D22" i="18"/>
  <c r="C22" i="18"/>
  <c r="D21" i="18"/>
  <c r="C21" i="18"/>
  <c r="D20" i="18"/>
  <c r="C20" i="18"/>
  <c r="D19" i="18"/>
  <c r="C19" i="18"/>
  <c r="D18" i="18"/>
  <c r="C18" i="18"/>
  <c r="D17" i="18"/>
  <c r="C17" i="18"/>
  <c r="D16" i="18"/>
  <c r="C16" i="18"/>
  <c r="D15" i="18"/>
  <c r="C15" i="18"/>
  <c r="D14" i="18"/>
  <c r="C14" i="18"/>
  <c r="D13" i="18"/>
  <c r="C13" i="18"/>
  <c r="D12" i="18"/>
  <c r="C12" i="18"/>
  <c r="D10" i="18"/>
  <c r="C10" i="18"/>
  <c r="D9" i="18"/>
  <c r="C9" i="18"/>
  <c r="D8" i="18"/>
  <c r="C8" i="18"/>
  <c r="D7" i="18"/>
  <c r="C7" i="18"/>
  <c r="D6" i="18"/>
  <c r="C6" i="18"/>
  <c r="D5" i="18"/>
  <c r="C5" i="18"/>
  <c r="D4" i="18"/>
  <c r="C4" i="18"/>
  <c r="D29" i="20" l="1"/>
  <c r="C29" i="20"/>
  <c r="D23" i="18"/>
  <c r="AP5" i="21"/>
  <c r="AW5" i="21" s="1"/>
  <c r="AR7" i="21" s="1"/>
  <c r="C23" i="18"/>
  <c r="AP5" i="19"/>
  <c r="AW5" i="19" s="1"/>
  <c r="AR7" i="19" s="1"/>
  <c r="AU7" i="21" l="1"/>
  <c r="AQ7" i="21"/>
  <c r="AU7" i="19"/>
  <c r="AT7" i="21"/>
  <c r="AP7" i="21"/>
  <c r="AS7" i="21"/>
  <c r="AO7" i="21"/>
  <c r="AO6" i="21" s="1"/>
  <c r="AV7" i="21"/>
  <c r="AQ7" i="19"/>
  <c r="AT7" i="19"/>
  <c r="AP7" i="19"/>
  <c r="AS7" i="19"/>
  <c r="AO7" i="19"/>
  <c r="AO6" i="19" s="1"/>
  <c r="AV7" i="19"/>
  <c r="D11" i="1"/>
  <c r="C11" i="1"/>
  <c r="D12" i="1"/>
  <c r="C12" i="1"/>
  <c r="D5" i="1"/>
  <c r="C5" i="1"/>
  <c r="AP6" i="21" l="1"/>
  <c r="AQ6" i="21" s="1"/>
  <c r="AR6" i="21" s="1"/>
  <c r="AS6" i="21" s="1"/>
  <c r="AT6" i="21" s="1"/>
  <c r="AU6" i="21" s="1"/>
  <c r="AV6" i="21" s="1"/>
  <c r="AP6" i="19"/>
  <c r="AQ6" i="19" s="1"/>
  <c r="AR6" i="19" s="1"/>
  <c r="AS6" i="19" s="1"/>
  <c r="AT6" i="19" s="1"/>
  <c r="AU6" i="19" s="1"/>
  <c r="AV6" i="19" s="1"/>
  <c r="AO8" i="2" l="1"/>
  <c r="AP8" i="2" l="1"/>
  <c r="AQ8" i="2" s="1"/>
  <c r="AR8" i="2" s="1"/>
  <c r="AS8" i="2" s="1"/>
  <c r="AT8" i="2" s="1"/>
  <c r="AU8" i="2" s="1"/>
  <c r="AV8" i="2" s="1"/>
  <c r="AO5" i="2" l="1"/>
  <c r="AP5" i="2"/>
  <c r="AQ5" i="2"/>
  <c r="AV5" i="2"/>
  <c r="C6" i="1"/>
  <c r="C7" i="1"/>
  <c r="C8" i="1"/>
  <c r="C9" i="1"/>
  <c r="C10" i="1"/>
  <c r="C13" i="1"/>
  <c r="C14" i="1"/>
  <c r="C15" i="1"/>
  <c r="C16" i="1"/>
  <c r="C19" i="1"/>
  <c r="C20" i="1"/>
  <c r="C21" i="1"/>
  <c r="C22" i="1"/>
  <c r="C23" i="1"/>
  <c r="C4" i="1"/>
  <c r="D6" i="1"/>
  <c r="D7" i="1"/>
  <c r="D8" i="1"/>
  <c r="D9" i="1"/>
  <c r="D10" i="1"/>
  <c r="D13" i="1"/>
  <c r="D14" i="1"/>
  <c r="D15" i="1"/>
  <c r="D16" i="1"/>
  <c r="D19" i="1"/>
  <c r="D20" i="1"/>
  <c r="D21" i="1"/>
  <c r="D22" i="1"/>
  <c r="D23" i="1"/>
  <c r="D4" i="1"/>
  <c r="D30" i="1" l="1"/>
  <c r="AW5" i="2"/>
  <c r="C30" i="1"/>
  <c r="AT7" i="2" l="1"/>
  <c r="AU7" i="2"/>
  <c r="AR7" i="2"/>
  <c r="AS7" i="2"/>
  <c r="AV7" i="2"/>
  <c r="AP7" i="2"/>
  <c r="AO7" i="2"/>
  <c r="AO6" i="2" s="1"/>
  <c r="AQ7" i="2"/>
  <c r="AP6" i="2" l="1"/>
  <c r="AQ6" i="2" l="1"/>
  <c r="AR6" i="2" s="1"/>
  <c r="AS6" i="2" s="1"/>
  <c r="AT6" i="2" s="1"/>
  <c r="AU6" i="2" s="1"/>
  <c r="AV6" i="2" s="1"/>
</calcChain>
</file>

<file path=xl/sharedStrings.xml><?xml version="1.0" encoding="utf-8"?>
<sst xmlns="http://schemas.openxmlformats.org/spreadsheetml/2006/main" count="97" uniqueCount="77">
  <si>
    <t>Sr.No.</t>
  </si>
  <si>
    <t>DESCRIPTION</t>
  </si>
  <si>
    <t>PEAK QTY</t>
  </si>
  <si>
    <t>TOTAL</t>
  </si>
  <si>
    <t>Remarks</t>
  </si>
  <si>
    <t>Civil Supervisor</t>
  </si>
  <si>
    <t>Surveyor</t>
  </si>
  <si>
    <t>Steel Fixer</t>
  </si>
  <si>
    <t>Mason</t>
  </si>
  <si>
    <t>Helpers</t>
  </si>
  <si>
    <t>Carpenter</t>
  </si>
  <si>
    <t>Scaffolders</t>
  </si>
  <si>
    <t>Operators</t>
  </si>
  <si>
    <t xml:space="preserve">Mechanical Supervisor </t>
  </si>
  <si>
    <t>Fabricators</t>
  </si>
  <si>
    <t>Fitters</t>
  </si>
  <si>
    <t>Welders</t>
  </si>
  <si>
    <t>Sand Blaster</t>
  </si>
  <si>
    <t>Painters</t>
  </si>
  <si>
    <t>Labors</t>
  </si>
  <si>
    <t>Project Manager</t>
  </si>
  <si>
    <t>Project Coordinator</t>
  </si>
  <si>
    <t>Project Engineer</t>
  </si>
  <si>
    <t>Planning Engineer</t>
  </si>
  <si>
    <t>HSE Team Leader</t>
  </si>
  <si>
    <t>QC Team Leader</t>
  </si>
  <si>
    <t>CM Civil</t>
  </si>
  <si>
    <t>Civil Incharge</t>
  </si>
  <si>
    <t>HSE Engineers &amp; Supervisors</t>
  </si>
  <si>
    <t>FireWatch Man</t>
  </si>
  <si>
    <t>Administrator</t>
  </si>
  <si>
    <t>Kitchen Staff</t>
  </si>
  <si>
    <t>Landuary Man</t>
  </si>
  <si>
    <t>Sweeper</t>
  </si>
  <si>
    <t xml:space="preserve">Roller </t>
  </si>
  <si>
    <t>Plate Compactor</t>
  </si>
  <si>
    <t>Water Bowser</t>
  </si>
  <si>
    <t>Mixture machine</t>
  </si>
  <si>
    <t>Total station</t>
  </si>
  <si>
    <t>Level machine</t>
  </si>
  <si>
    <t>Cars</t>
  </si>
  <si>
    <t>Single cabin</t>
  </si>
  <si>
    <t>Coaster</t>
  </si>
  <si>
    <t>Tractor</t>
  </si>
  <si>
    <t>Sand Blasting Setup</t>
  </si>
  <si>
    <t>Welding Machines</t>
  </si>
  <si>
    <t>Grinders</t>
  </si>
  <si>
    <t>MAN MONTHS</t>
  </si>
  <si>
    <t>DIRECT MANPOWER DEPLOYMENT SCHEDULE (TENTATIVE)
CIVIL WORKS, MECHANICAL WORKS AND E&amp;I WORKS</t>
  </si>
  <si>
    <t>DIRECT MANPOWER HISTOGRAM 
CIVIL WORKS, MECHANICAL WORKS AND E&amp;I WORKS</t>
  </si>
  <si>
    <t>IndIRECT MANPOWER DEPLOYMENT SCHEDULE (TENTATIVE)
CIVIL WORKS, MECHANICAL WORKS AND E&amp;I WORKS</t>
  </si>
  <si>
    <t>IndIRECT MANPOWER HISTOGRAM 
CIVIL WORKS, MECHANICAL WORKS AND E&amp;I WORKS</t>
  </si>
  <si>
    <t>EQUIPMENT DEPLOYMENT SCHEDULE 
CIVIL WORKS, MECHANICAL WORKS AND E&amp;I WORKS</t>
  </si>
  <si>
    <t>EQUIPMENT HISTOGRAM 
CIVIL WORKS, MECHANICAL WORKS AND E&amp;I WORKS</t>
  </si>
  <si>
    <t>CP Crew</t>
  </si>
  <si>
    <t>E&amp;I Supervisor</t>
  </si>
  <si>
    <t>E&amp;I Fabricator</t>
  </si>
  <si>
    <t>E&amp;I Fitter</t>
  </si>
  <si>
    <t xml:space="preserve">QC Engineers / Inspectors </t>
  </si>
  <si>
    <t>Excavator</t>
  </si>
  <si>
    <t>Crane</t>
  </si>
  <si>
    <t>Riggers</t>
  </si>
  <si>
    <t>Electrition</t>
  </si>
  <si>
    <t>Technician</t>
  </si>
  <si>
    <t>Site Engineer Mechanical</t>
  </si>
  <si>
    <t>Generators</t>
  </si>
  <si>
    <t>Rolling Machine</t>
  </si>
  <si>
    <t>Multi Meter</t>
  </si>
  <si>
    <t>Hart Cummunicator</t>
  </si>
  <si>
    <t>Megger Tester</t>
  </si>
  <si>
    <t>Earth Tester</t>
  </si>
  <si>
    <t>Heat Gun</t>
  </si>
  <si>
    <t>Air Blower</t>
  </si>
  <si>
    <t>Lugs Punch Machine</t>
  </si>
  <si>
    <t>PSV Calibration Banch</t>
  </si>
  <si>
    <t xml:space="preserve">CONDENSATE STORAGE FACILITY </t>
  </si>
  <si>
    <t>CONDENSATE STORAGE FACILITY at Gambat GPF-IV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</si>
</sst>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\$#,##0\ ;\(\$#,##0\)"/>
    <numFmt numFmtId="168" formatCode="General_)"/>
    <numFmt numFmtId="169" formatCode="[$-409]mmmm\-yy;@"/>
    <numFmt numFmtId="170" formatCode="[$-409]d\-mmm\-yy;@"/>
    <numFmt numFmtId="171" formatCode="[$-409]mmm\-yy;@"/>
  </numFmts>
  <fonts count="44">
    <font>
      <sz val="11"/>
      <color theme="1"/>
      <name val="Calibri"/>
      <family val="2"/>
      <scheme val="minor"/>
    </font>
    <font>
      <sz val="8.25"/>
      <name val="Helv"/>
    </font>
    <font>
      <sz val="10"/>
      <name val="Arial"/>
      <family val="2"/>
    </font>
    <font>
      <sz val="9"/>
      <name val="Arial"/>
      <family val="2"/>
    </font>
    <font>
      <u/>
      <sz val="8.25"/>
      <color indexed="36"/>
      <name val="‚l‚r ‚oƒSƒVƒbƒN"/>
      <family val="3"/>
      <charset val="128"/>
    </font>
    <font>
      <sz val="12"/>
      <name val="Helv"/>
      <charset val="128"/>
    </font>
    <font>
      <sz val="11"/>
      <name val="–¾’©"/>
      <family val="1"/>
      <charset val="128"/>
    </font>
    <font>
      <u/>
      <sz val="8.25"/>
      <color indexed="36"/>
      <name val="lr oSVbN"/>
      <family val="3"/>
      <charset val="128"/>
    </font>
    <font>
      <u/>
      <sz val="8.25"/>
      <color indexed="12"/>
      <name val="lr oSVbN"/>
      <family val="3"/>
      <charset val="128"/>
    </font>
    <font>
      <sz val="10"/>
      <color indexed="8"/>
      <name val="MS Sans Serif"/>
      <family val="2"/>
    </font>
    <font>
      <sz val="10"/>
      <name val="Arial"/>
      <family val="2"/>
    </font>
    <font>
      <sz val="8"/>
      <color indexed="24"/>
      <name val="Times New Roman"/>
      <family val="1"/>
    </font>
    <font>
      <u/>
      <sz val="8.25"/>
      <color indexed="12"/>
      <name val="‚l‚r ‚oƒSƒVƒbƒN"/>
      <family val="3"/>
      <charset val="128"/>
    </font>
    <font>
      <b/>
      <sz val="10"/>
      <name val="Arial"/>
      <family val="2"/>
    </font>
    <font>
      <sz val="10"/>
      <name val="Helv"/>
    </font>
    <font>
      <sz val="12"/>
      <name val="Helv"/>
    </font>
    <font>
      <u/>
      <sz val="8.25"/>
      <color indexed="12"/>
      <name val="ＭＳ Ｐゴシック"/>
      <family val="3"/>
      <charset val="128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8.5"/>
      <name val="Times New Roman"/>
      <family val="1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ＭＳ ゴシック"/>
      <family val="3"/>
      <charset val="128"/>
    </font>
    <font>
      <sz val="12"/>
      <name val="Times New Roman"/>
      <family val="1"/>
    </font>
    <font>
      <u/>
      <sz val="8.25"/>
      <color indexed="3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color theme="0" tint="-0.34998626667073579"/>
      <name val="Gill Sans MT"/>
      <family val="2"/>
    </font>
    <font>
      <b/>
      <sz val="10"/>
      <name val="Gill Sans MT"/>
      <family val="2"/>
    </font>
    <font>
      <sz val="8.25"/>
      <name val="Gill Sans MT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Bookman Old Style"/>
      <family val="1"/>
    </font>
    <font>
      <b/>
      <sz val="14"/>
      <name val="Bookman Old Style"/>
      <family val="1"/>
    </font>
    <font>
      <b/>
      <sz val="11"/>
      <name val="Bookman Old Style"/>
      <family val="1"/>
    </font>
    <font>
      <b/>
      <sz val="18"/>
      <color theme="0"/>
      <name val="Bookman Old Style"/>
      <family val="1"/>
    </font>
    <font>
      <b/>
      <sz val="14"/>
      <color theme="0"/>
      <name val="Bookman Old Style"/>
      <family val="1"/>
    </font>
    <font>
      <b/>
      <sz val="12"/>
      <color theme="0"/>
      <name val="Bookman Old Style"/>
      <family val="1"/>
    </font>
    <font>
      <b/>
      <sz val="9"/>
      <color theme="0"/>
      <name val="Bookman Old Style"/>
      <family val="1"/>
    </font>
    <font>
      <b/>
      <sz val="11"/>
      <color theme="0"/>
      <name val="Bookman Old Style"/>
      <family val="1"/>
    </font>
    <font>
      <b/>
      <sz val="16"/>
      <color theme="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 style="thin">
        <color theme="1"/>
      </bottom>
      <diagonal/>
    </border>
    <border>
      <left/>
      <right/>
      <top style="thick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/>
      <top style="thin">
        <color theme="1"/>
      </top>
      <bottom style="thick">
        <color theme="1"/>
      </bottom>
      <diagonal/>
    </border>
    <border>
      <left/>
      <right/>
      <top style="thin">
        <color theme="1"/>
      </top>
      <bottom style="thick">
        <color theme="1"/>
      </bottom>
      <diagonal/>
    </border>
    <border>
      <left/>
      <right style="thick">
        <color theme="1"/>
      </right>
      <top style="thin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/>
      <bottom/>
      <diagonal/>
    </border>
    <border>
      <left/>
      <right style="thick">
        <color theme="1"/>
      </right>
      <top/>
      <bottom style="medium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ck">
        <color theme="1"/>
      </right>
      <top style="medium">
        <color theme="1"/>
      </top>
      <bottom style="thin">
        <color theme="1"/>
      </bottom>
      <diagonal/>
    </border>
    <border>
      <left/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medium">
        <color theme="1"/>
      </right>
      <top style="medium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 style="thick">
        <color theme="1"/>
      </bottom>
      <diagonal/>
    </border>
    <border>
      <left/>
      <right style="thick">
        <color theme="1"/>
      </right>
      <top style="medium">
        <color theme="1"/>
      </top>
      <bottom style="thick">
        <color theme="1"/>
      </bottom>
      <diagonal/>
    </border>
    <border>
      <left style="medium">
        <color theme="1"/>
      </left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 style="medium">
        <color theme="1"/>
      </top>
      <bottom/>
      <diagonal/>
    </border>
    <border>
      <left/>
      <right style="thick">
        <color theme="1"/>
      </right>
      <top style="medium">
        <color theme="1"/>
      </top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 style="thick">
        <color theme="1"/>
      </left>
      <right/>
      <top/>
      <bottom style="medium">
        <color theme="1"/>
      </bottom>
      <diagonal/>
    </border>
  </borders>
  <cellStyleXfs count="49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37" fontId="5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/>
    <xf numFmtId="0" fontId="14" fillId="0" borderId="0"/>
    <xf numFmtId="0" fontId="1" fillId="0" borderId="0"/>
    <xf numFmtId="168" fontId="15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0" fontId="13" fillId="0" borderId="0"/>
    <xf numFmtId="2" fontId="13" fillId="0" borderId="0"/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</cellStyleXfs>
  <cellXfs count="81">
    <xf numFmtId="0" fontId="0" fillId="0" borderId="0" xfId="0"/>
    <xf numFmtId="165" fontId="26" fillId="0" borderId="1" xfId="12" applyFont="1" applyBorder="1" applyAlignment="1">
      <alignment vertical="center"/>
    </xf>
    <xf numFmtId="0" fontId="27" fillId="0" borderId="0" xfId="21" applyFont="1" applyBorder="1" applyAlignment="1">
      <alignment vertical="center"/>
    </xf>
    <xf numFmtId="0" fontId="27" fillId="0" borderId="0" xfId="21" applyFont="1" applyAlignment="1">
      <alignment vertical="center"/>
    </xf>
    <xf numFmtId="0" fontId="26" fillId="0" borderId="0" xfId="21" applyFont="1" applyAlignment="1">
      <alignment vertical="center"/>
    </xf>
    <xf numFmtId="165" fontId="26" fillId="0" borderId="0" xfId="12" applyFont="1" applyBorder="1" applyAlignment="1">
      <alignment vertical="center"/>
    </xf>
    <xf numFmtId="0" fontId="26" fillId="0" borderId="0" xfId="21" applyFont="1" applyBorder="1" applyAlignment="1">
      <alignment vertical="center"/>
    </xf>
    <xf numFmtId="0" fontId="27" fillId="0" borderId="0" xfId="2" applyNumberFormat="1" applyFont="1" applyBorder="1" applyAlignment="1">
      <alignment vertical="center"/>
    </xf>
    <xf numFmtId="0" fontId="28" fillId="0" borderId="0" xfId="21" applyFont="1" applyAlignment="1">
      <alignment vertical="center"/>
    </xf>
    <xf numFmtId="0" fontId="28" fillId="0" borderId="0" xfId="2" applyNumberFormat="1" applyFont="1" applyBorder="1" applyAlignment="1">
      <alignment vertical="center"/>
    </xf>
    <xf numFmtId="0" fontId="26" fillId="0" borderId="0" xfId="2" applyNumberFormat="1" applyFont="1" applyBorder="1" applyAlignment="1">
      <alignment vertical="center"/>
    </xf>
    <xf numFmtId="166" fontId="26" fillId="0" borderId="0" xfId="21" applyNumberFormat="1" applyFont="1" applyBorder="1" applyAlignment="1">
      <alignment horizontal="center" vertical="center"/>
    </xf>
    <xf numFmtId="166" fontId="29" fillId="0" borderId="0" xfId="21" applyNumberFormat="1" applyFont="1" applyBorder="1" applyAlignment="1">
      <alignment horizontal="center" vertical="center"/>
    </xf>
    <xf numFmtId="9" fontId="26" fillId="0" borderId="0" xfId="46" applyFont="1" applyBorder="1" applyAlignment="1">
      <alignment horizontal="center" vertical="center"/>
    </xf>
    <xf numFmtId="0" fontId="26" fillId="0" borderId="0" xfId="21" applyFont="1" applyAlignment="1">
      <alignment horizontal="center" vertical="center"/>
    </xf>
    <xf numFmtId="0" fontId="30" fillId="0" borderId="0" xfId="22" applyFont="1" applyBorder="1"/>
    <xf numFmtId="17" fontId="26" fillId="0" borderId="0" xfId="2" applyNumberFormat="1" applyFont="1" applyBorder="1" applyAlignment="1">
      <alignment horizontal="center" vertical="center"/>
    </xf>
    <xf numFmtId="1" fontId="31" fillId="0" borderId="7" xfId="1" applyNumberFormat="1" applyFont="1" applyBorder="1" applyAlignment="1">
      <alignment horizontal="center" vertical="center"/>
    </xf>
    <xf numFmtId="1" fontId="31" fillId="0" borderId="3" xfId="1" applyNumberFormat="1" applyFont="1" applyBorder="1" applyAlignment="1">
      <alignment horizontal="center" vertical="center"/>
    </xf>
    <xf numFmtId="0" fontId="32" fillId="0" borderId="0" xfId="2" applyFont="1" applyAlignment="1">
      <alignment vertical="center"/>
    </xf>
    <xf numFmtId="0" fontId="34" fillId="0" borderId="0" xfId="2" applyFont="1" applyAlignment="1">
      <alignment vertical="center"/>
    </xf>
    <xf numFmtId="0" fontId="33" fillId="0" borderId="3" xfId="2" applyNumberFormat="1" applyFont="1" applyFill="1" applyBorder="1" applyAlignment="1">
      <alignment vertical="center"/>
    </xf>
    <xf numFmtId="166" fontId="31" fillId="0" borderId="3" xfId="1" applyNumberFormat="1" applyFont="1" applyBorder="1" applyAlignment="1">
      <alignment vertical="center"/>
    </xf>
    <xf numFmtId="166" fontId="31" fillId="0" borderId="4" xfId="1" applyNumberFormat="1" applyFont="1" applyFill="1" applyBorder="1" applyAlignment="1">
      <alignment vertical="center"/>
    </xf>
    <xf numFmtId="0" fontId="34" fillId="0" borderId="0" xfId="2" applyFont="1" applyFill="1" applyAlignment="1">
      <alignment vertical="center"/>
    </xf>
    <xf numFmtId="169" fontId="26" fillId="0" borderId="0" xfId="21" applyNumberFormat="1" applyFont="1" applyAlignment="1">
      <alignment vertical="center"/>
    </xf>
    <xf numFmtId="0" fontId="33" fillId="2" borderId="17" xfId="2" applyNumberFormat="1" applyFont="1" applyFill="1" applyBorder="1" applyAlignment="1">
      <alignment horizontal="center" vertical="center"/>
    </xf>
    <xf numFmtId="0" fontId="31" fillId="2" borderId="20" xfId="2" applyNumberFormat="1" applyFont="1" applyFill="1" applyBorder="1" applyAlignment="1">
      <alignment horizontal="center" vertical="center"/>
    </xf>
    <xf numFmtId="0" fontId="33" fillId="2" borderId="21" xfId="2" applyNumberFormat="1" applyFont="1" applyFill="1" applyBorder="1" applyAlignment="1">
      <alignment horizontal="centerContinuous" vertical="center"/>
    </xf>
    <xf numFmtId="166" fontId="33" fillId="2" borderId="21" xfId="1" applyNumberFormat="1" applyFont="1" applyFill="1" applyBorder="1" applyAlignment="1">
      <alignment vertical="center"/>
    </xf>
    <xf numFmtId="166" fontId="33" fillId="2" borderId="22" xfId="1" applyNumberFormat="1" applyFont="1" applyFill="1" applyBorder="1" applyAlignment="1">
      <alignment vertical="center"/>
    </xf>
    <xf numFmtId="166" fontId="31" fillId="0" borderId="4" xfId="1" applyNumberFormat="1" applyFont="1" applyFill="1" applyBorder="1" applyAlignment="1">
      <alignment horizontal="center" vertical="center"/>
    </xf>
    <xf numFmtId="166" fontId="33" fillId="2" borderId="21" xfId="1" applyNumberFormat="1" applyFont="1" applyFill="1" applyBorder="1" applyAlignment="1">
      <alignment horizontal="center" vertical="center"/>
    </xf>
    <xf numFmtId="0" fontId="35" fillId="2" borderId="15" xfId="2" applyNumberFormat="1" applyFont="1" applyFill="1" applyBorder="1" applyAlignment="1">
      <alignment horizontal="centerContinuous" vertical="center"/>
    </xf>
    <xf numFmtId="0" fontId="35" fillId="2" borderId="2" xfId="2" applyNumberFormat="1" applyFont="1" applyFill="1" applyBorder="1" applyAlignment="1">
      <alignment horizontal="centerContinuous" vertical="center"/>
    </xf>
    <xf numFmtId="0" fontId="35" fillId="2" borderId="2" xfId="2" applyNumberFormat="1" applyFont="1" applyFill="1" applyBorder="1" applyAlignment="1">
      <alignment horizontal="centerContinuous" vertical="center" wrapText="1"/>
    </xf>
    <xf numFmtId="165" fontId="26" fillId="0" borderId="29" xfId="12" applyFont="1" applyBorder="1" applyAlignment="1">
      <alignment vertical="center"/>
    </xf>
    <xf numFmtId="165" fontId="26" fillId="0" borderId="30" xfId="12" applyFont="1" applyBorder="1" applyAlignment="1">
      <alignment vertical="center"/>
    </xf>
    <xf numFmtId="165" fontId="26" fillId="0" borderId="26" xfId="12" applyFont="1" applyBorder="1" applyAlignment="1">
      <alignment vertical="center"/>
    </xf>
    <xf numFmtId="165" fontId="26" fillId="0" borderId="28" xfId="12" applyFont="1" applyBorder="1" applyAlignment="1">
      <alignment vertical="center"/>
    </xf>
    <xf numFmtId="0" fontId="26" fillId="0" borderId="26" xfId="21" applyFont="1" applyBorder="1" applyAlignment="1">
      <alignment vertical="center"/>
    </xf>
    <xf numFmtId="0" fontId="26" fillId="0" borderId="28" xfId="21" applyFont="1" applyBorder="1" applyAlignment="1">
      <alignment vertical="center"/>
    </xf>
    <xf numFmtId="0" fontId="26" fillId="0" borderId="31" xfId="21" applyFont="1" applyBorder="1" applyAlignment="1">
      <alignment vertical="center"/>
    </xf>
    <xf numFmtId="0" fontId="26" fillId="0" borderId="32" xfId="21" applyFont="1" applyBorder="1" applyAlignment="1">
      <alignment vertical="center"/>
    </xf>
    <xf numFmtId="0" fontId="26" fillId="0" borderId="33" xfId="21" applyFont="1" applyBorder="1" applyAlignment="1">
      <alignment vertical="center"/>
    </xf>
    <xf numFmtId="171" fontId="37" fillId="2" borderId="6" xfId="2" applyNumberFormat="1" applyFont="1" applyFill="1" applyBorder="1" applyAlignment="1">
      <alignment horizontal="center" vertical="center"/>
    </xf>
    <xf numFmtId="1" fontId="31" fillId="3" borderId="3" xfId="1" applyNumberFormat="1" applyFont="1" applyFill="1" applyBorder="1" applyAlignment="1">
      <alignment horizontal="center" vertical="center"/>
    </xf>
    <xf numFmtId="1" fontId="31" fillId="0" borderId="4" xfId="1" applyNumberFormat="1" applyFont="1" applyFill="1" applyBorder="1" applyAlignment="1">
      <alignment horizontal="center" vertical="center"/>
    </xf>
    <xf numFmtId="1" fontId="31" fillId="0" borderId="19" xfId="1" applyNumberFormat="1" applyFont="1" applyFill="1" applyBorder="1" applyAlignment="1">
      <alignment horizontal="center" vertical="center"/>
    </xf>
    <xf numFmtId="1" fontId="31" fillId="3" borderId="4" xfId="1" applyNumberFormat="1" applyFont="1" applyFill="1" applyBorder="1" applyAlignment="1">
      <alignment horizontal="center" vertical="center"/>
    </xf>
    <xf numFmtId="1" fontId="31" fillId="3" borderId="19" xfId="1" applyNumberFormat="1" applyFont="1" applyFill="1" applyBorder="1" applyAlignment="1">
      <alignment horizontal="center" vertical="center"/>
    </xf>
    <xf numFmtId="166" fontId="33" fillId="2" borderId="22" xfId="1" applyNumberFormat="1" applyFont="1" applyFill="1" applyBorder="1" applyAlignment="1">
      <alignment horizontal="center" vertical="center"/>
    </xf>
    <xf numFmtId="166" fontId="33" fillId="2" borderId="23" xfId="1" applyNumberFormat="1" applyFont="1" applyFill="1" applyBorder="1" applyAlignment="1">
      <alignment horizontal="center" vertical="center"/>
    </xf>
    <xf numFmtId="166" fontId="36" fillId="2" borderId="12" xfId="3" applyNumberFormat="1" applyFont="1" applyFill="1" applyBorder="1" applyAlignment="1">
      <alignment horizontal="center" vertical="center" wrapText="1"/>
    </xf>
    <xf numFmtId="166" fontId="36" fillId="2" borderId="13" xfId="3" applyNumberFormat="1" applyFont="1" applyFill="1" applyBorder="1" applyAlignment="1">
      <alignment horizontal="center" vertical="center" wrapText="1"/>
    </xf>
    <xf numFmtId="166" fontId="36" fillId="2" borderId="14" xfId="3" applyNumberFormat="1" applyFont="1" applyFill="1" applyBorder="1" applyAlignment="1">
      <alignment horizontal="center" vertical="center" wrapText="1"/>
    </xf>
    <xf numFmtId="1" fontId="31" fillId="0" borderId="8" xfId="1" applyNumberFormat="1" applyFont="1" applyFill="1" applyBorder="1" applyAlignment="1">
      <alignment horizontal="center" vertical="center"/>
    </xf>
    <xf numFmtId="1" fontId="31" fillId="0" borderId="18" xfId="1" applyNumberFormat="1" applyFont="1" applyFill="1" applyBorder="1" applyAlignment="1">
      <alignment horizontal="center" vertical="center"/>
    </xf>
    <xf numFmtId="170" fontId="35" fillId="2" borderId="24" xfId="2" applyNumberFormat="1" applyFont="1" applyFill="1" applyBorder="1" applyAlignment="1">
      <alignment horizontal="center" vertical="center"/>
    </xf>
    <xf numFmtId="170" fontId="35" fillId="2" borderId="25" xfId="2" applyNumberFormat="1" applyFont="1" applyFill="1" applyBorder="1" applyAlignment="1">
      <alignment horizontal="center" vertical="center"/>
    </xf>
    <xf numFmtId="166" fontId="38" fillId="4" borderId="10" xfId="3" applyNumberFormat="1" applyFont="1" applyFill="1" applyBorder="1" applyAlignment="1">
      <alignment horizontal="center" vertical="center" wrapText="1"/>
    </xf>
    <xf numFmtId="166" fontId="39" fillId="4" borderId="12" xfId="3" applyNumberFormat="1" applyFont="1" applyFill="1" applyBorder="1" applyAlignment="1">
      <alignment horizontal="center" vertical="center" wrapText="1"/>
    </xf>
    <xf numFmtId="166" fontId="39" fillId="4" borderId="13" xfId="3" applyNumberFormat="1" applyFont="1" applyFill="1" applyBorder="1" applyAlignment="1">
      <alignment horizontal="center" vertical="center" wrapText="1"/>
    </xf>
    <xf numFmtId="166" fontId="39" fillId="4" borderId="14" xfId="3" applyNumberFormat="1" applyFont="1" applyFill="1" applyBorder="1" applyAlignment="1">
      <alignment horizontal="center" vertical="center" wrapText="1"/>
    </xf>
    <xf numFmtId="0" fontId="40" fillId="4" borderId="15" xfId="2" applyNumberFormat="1" applyFont="1" applyFill="1" applyBorder="1" applyAlignment="1">
      <alignment horizontal="centerContinuous" vertical="center"/>
    </xf>
    <xf numFmtId="0" fontId="40" fillId="4" borderId="2" xfId="2" applyNumberFormat="1" applyFont="1" applyFill="1" applyBorder="1" applyAlignment="1">
      <alignment horizontal="centerContinuous" vertical="center"/>
    </xf>
    <xf numFmtId="0" fontId="40" fillId="4" borderId="2" xfId="2" applyNumberFormat="1" applyFont="1" applyFill="1" applyBorder="1" applyAlignment="1">
      <alignment horizontal="centerContinuous" vertical="center" wrapText="1"/>
    </xf>
    <xf numFmtId="171" fontId="41" fillId="4" borderId="6" xfId="2" applyNumberFormat="1" applyFont="1" applyFill="1" applyBorder="1" applyAlignment="1">
      <alignment horizontal="center" vertical="center"/>
    </xf>
    <xf numFmtId="170" fontId="40" fillId="4" borderId="24" xfId="2" applyNumberFormat="1" applyFont="1" applyFill="1" applyBorder="1" applyAlignment="1">
      <alignment horizontal="center" vertical="center"/>
    </xf>
    <xf numFmtId="170" fontId="40" fillId="4" borderId="25" xfId="2" applyNumberFormat="1" applyFont="1" applyFill="1" applyBorder="1" applyAlignment="1">
      <alignment horizontal="center" vertical="center"/>
    </xf>
    <xf numFmtId="166" fontId="38" fillId="4" borderId="9" xfId="3" applyNumberFormat="1" applyFont="1" applyFill="1" applyBorder="1" applyAlignment="1">
      <alignment horizontal="center" vertical="center" wrapText="1"/>
    </xf>
    <xf numFmtId="166" fontId="38" fillId="4" borderId="11" xfId="3" applyNumberFormat="1" applyFont="1" applyFill="1" applyBorder="1" applyAlignment="1">
      <alignment horizontal="center" vertical="center" wrapText="1"/>
    </xf>
    <xf numFmtId="166" fontId="38" fillId="4" borderId="26" xfId="3" applyNumberFormat="1" applyFont="1" applyFill="1" applyBorder="1" applyAlignment="1">
      <alignment horizontal="center" vertical="center" wrapText="1"/>
    </xf>
    <xf numFmtId="166" fontId="38" fillId="4" borderId="0" xfId="3" applyNumberFormat="1" applyFont="1" applyFill="1" applyBorder="1" applyAlignment="1">
      <alignment horizontal="center" vertical="center" wrapText="1"/>
    </xf>
    <xf numFmtId="166" fontId="40" fillId="4" borderId="35" xfId="3" applyNumberFormat="1" applyFont="1" applyFill="1" applyBorder="1" applyAlignment="1">
      <alignment horizontal="center" vertical="center" wrapText="1"/>
    </xf>
    <xf numFmtId="166" fontId="40" fillId="4" borderId="5" xfId="3" applyNumberFormat="1" applyFont="1" applyFill="1" applyBorder="1" applyAlignment="1">
      <alignment horizontal="center" vertical="center" wrapText="1"/>
    </xf>
    <xf numFmtId="166" fontId="40" fillId="4" borderId="16" xfId="3" applyNumberFormat="1" applyFont="1" applyFill="1" applyBorder="1" applyAlignment="1">
      <alignment horizontal="center" vertical="center" wrapText="1"/>
    </xf>
    <xf numFmtId="171" fontId="42" fillId="4" borderId="6" xfId="2" applyNumberFormat="1" applyFont="1" applyFill="1" applyBorder="1" applyAlignment="1">
      <alignment horizontal="center" vertical="center"/>
    </xf>
    <xf numFmtId="0" fontId="43" fillId="4" borderId="34" xfId="2" applyFont="1" applyFill="1" applyBorder="1" applyAlignment="1">
      <alignment horizontal="center" vertical="center" wrapText="1"/>
    </xf>
    <xf numFmtId="0" fontId="43" fillId="4" borderId="27" xfId="2" applyFont="1" applyFill="1" applyBorder="1" applyAlignment="1">
      <alignment horizontal="center" vertical="center" wrapText="1"/>
    </xf>
    <xf numFmtId="0" fontId="43" fillId="4" borderId="25" xfId="2" applyFont="1" applyFill="1" applyBorder="1" applyAlignment="1">
      <alignment horizontal="center" vertical="center" wrapText="1"/>
    </xf>
  </cellXfs>
  <cellStyles count="49">
    <cellStyle name="•\¦Ï‚Ý‚ÌƒnƒCƒp[ƒŠƒ“ƒN" xfId="4" xr:uid="{00000000-0005-0000-0000-000000000000}"/>
    <cellStyle name="•W?_Att-4" xfId="5" xr:uid="{00000000-0005-0000-0000-000001000000}"/>
    <cellStyle name="•W€_AT2-2" xfId="6" xr:uid="{00000000-0005-0000-0000-000002000000}"/>
    <cellStyle name="•W_!PVCPIPE" xfId="7" xr:uid="{00000000-0005-0000-0000-000003000000}"/>
    <cellStyle name="\¦ÏÝÌnCp[N" xfId="8" xr:uid="{00000000-0005-0000-0000-000004000000}"/>
    <cellStyle name="nCp[N" xfId="9" xr:uid="{00000000-0005-0000-0000-000005000000}"/>
    <cellStyle name="W_EQUIP_LIST" xfId="10" xr:uid="{00000000-0005-0000-0000-000006000000}"/>
    <cellStyle name="5" xfId="11" xr:uid="{00000000-0005-0000-0000-000007000000}"/>
    <cellStyle name="Comma" xfId="1" builtinId="3"/>
    <cellStyle name="Comma 2" xfId="12" xr:uid="{00000000-0005-0000-0000-000009000000}"/>
    <cellStyle name="Comma 2 2" xfId="48" xr:uid="{00000000-0005-0000-0000-00000A000000}"/>
    <cellStyle name="Comma0" xfId="13" xr:uid="{00000000-0005-0000-0000-00000B000000}"/>
    <cellStyle name="Currency0" xfId="14" xr:uid="{00000000-0005-0000-0000-00000C000000}"/>
    <cellStyle name="Date" xfId="15" xr:uid="{00000000-0005-0000-0000-00000D000000}"/>
    <cellStyle name="Fixed" xfId="16" xr:uid="{00000000-0005-0000-0000-00000E000000}"/>
    <cellStyle name="ƒnƒCƒp[ƒŠƒ“ƒN" xfId="17" xr:uid="{00000000-0005-0000-0000-00000F000000}"/>
    <cellStyle name="Millares [0]_elec" xfId="18" xr:uid="{00000000-0005-0000-0000-000010000000}"/>
    <cellStyle name="Millares_elec" xfId="19" xr:uid="{00000000-0005-0000-0000-000011000000}"/>
    <cellStyle name="MonthStyle" xfId="20" xr:uid="{00000000-0005-0000-0000-000012000000}"/>
    <cellStyle name="Normal" xfId="0" builtinId="0"/>
    <cellStyle name="Normal 2" xfId="47" xr:uid="{00000000-0005-0000-0000-000014000000}"/>
    <cellStyle name="Normal_GE-FM-H4" xfId="21" xr:uid="{00000000-0005-0000-0000-000018000000}"/>
    <cellStyle name="Normal_GE-GM-H3" xfId="2" xr:uid="{00000000-0005-0000-0000-000019000000}"/>
    <cellStyle name="Normal_GE-GM-H4" xfId="22" xr:uid="{00000000-0005-0000-0000-00001A000000}"/>
    <cellStyle name="Normal_Sheet2 (2)" xfId="3" xr:uid="{00000000-0005-0000-0000-00001B000000}"/>
    <cellStyle name="Normale_COMPFDS0" xfId="23" xr:uid="{00000000-0005-0000-0000-00001F000000}"/>
    <cellStyle name="Œ…‹æØ‚è [0.00]_ALL" xfId="24" xr:uid="{00000000-0005-0000-0000-000020000000}"/>
    <cellStyle name="Œ…‹æØ‚è_ALL" xfId="25" xr:uid="{00000000-0005-0000-0000-000021000000}"/>
    <cellStyle name="Percent 2" xfId="46" xr:uid="{00000000-0005-0000-0000-000022000000}"/>
    <cellStyle name="ReportHeaderStyle" xfId="26" xr:uid="{00000000-0005-0000-0000-000023000000}"/>
    <cellStyle name="RowHeaderStyle" xfId="27" xr:uid="{00000000-0005-0000-0000-000024000000}"/>
    <cellStyle name="TotalStyle" xfId="28" xr:uid="{00000000-0005-0000-0000-000025000000}"/>
    <cellStyle name="ハイパーリンク" xfId="29" xr:uid="{00000000-0005-0000-0000-000026000000}"/>
    <cellStyle name="똿뗦먛귟 [0.00]_PRODUCT DETAIL Q1" xfId="30" xr:uid="{00000000-0005-0000-0000-000027000000}"/>
    <cellStyle name="똿뗦먛귟_PRODUCT DETAIL Q1" xfId="31" xr:uid="{00000000-0005-0000-0000-000028000000}"/>
    <cellStyle name="믅됞 [0.00]_PRODUCT DETAIL Q1" xfId="32" xr:uid="{00000000-0005-0000-0000-000029000000}"/>
    <cellStyle name="믅됞_PRODUCT DETAIL Q1" xfId="33" xr:uid="{00000000-0005-0000-0000-00002A000000}"/>
    <cellStyle name="뷭?_BOOKSHIP" xfId="34" xr:uid="{00000000-0005-0000-0000-00002B000000}"/>
    <cellStyle name="콤마 [0]_1202" xfId="35" xr:uid="{00000000-0005-0000-0000-00002C000000}"/>
    <cellStyle name="콤마_1202" xfId="36" xr:uid="{00000000-0005-0000-0000-00002D000000}"/>
    <cellStyle name="통화 [0]_1202" xfId="37" xr:uid="{00000000-0005-0000-0000-00002E000000}"/>
    <cellStyle name="통화_1202" xfId="38" xr:uid="{00000000-0005-0000-0000-00002F000000}"/>
    <cellStyle name="표준_(정보부문)월별인원계획" xfId="39" xr:uid="{00000000-0005-0000-0000-000030000000}"/>
    <cellStyle name="桁区切り [0.00]_GUIDE" xfId="40" xr:uid="{00000000-0005-0000-0000-000031000000}"/>
    <cellStyle name="桁区切り_GUIDE" xfId="41" xr:uid="{00000000-0005-0000-0000-000032000000}"/>
    <cellStyle name="標準_ Att. 1- Cover" xfId="42" xr:uid="{00000000-0005-0000-0000-000033000000}"/>
    <cellStyle name="表示済みのハイパーリンク" xfId="43" xr:uid="{00000000-0005-0000-0000-000034000000}"/>
    <cellStyle name="通貨 [0.00]_ Att. 1- Cover" xfId="44" xr:uid="{00000000-0005-0000-0000-000035000000}"/>
    <cellStyle name="通貨_ Att. 1- Cover" xfId="45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23843761386244E-2"/>
          <c:y val="7.3531457997886129E-2"/>
          <c:w val="0.89543317975295578"/>
          <c:h val="0.72169529139058519"/>
        </c:manualLayout>
      </c:layout>
      <c:barChart>
        <c:barDir val="col"/>
        <c:grouping val="clustered"/>
        <c:varyColors val="0"/>
        <c:ser>
          <c:idx val="0"/>
          <c:order val="0"/>
          <c:tx>
            <c:v>Manpower</c:v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latin typeface="Gill Sans MT" pitchFamily="34" charset="0"/>
                  </a:defRPr>
                </a:pPr>
                <a:endParaRPr lang="en-P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'Direct MP Histogram'!$AO$3:$AV$4</c:f>
              <c:strCache>
                <c:ptCount val="8"/>
                <c:pt idx="0">
                  <c:v>May-18</c:v>
                </c:pt>
                <c:pt idx="1">
                  <c:v>Jun-18</c:v>
                </c:pt>
                <c:pt idx="2">
                  <c:v>Jul-18</c:v>
                </c:pt>
                <c:pt idx="3">
                  <c:v>Aug-18</c:v>
                </c:pt>
                <c:pt idx="4">
                  <c:v>Sep-18</c:v>
                </c:pt>
                <c:pt idx="5">
                  <c:v>Oct-18</c:v>
                </c:pt>
                <c:pt idx="6">
                  <c:v>Nov-18</c:v>
                </c:pt>
                <c:pt idx="7">
                  <c:v>Dec-18</c:v>
                </c:pt>
              </c:strCache>
            </c:strRef>
          </c:cat>
          <c:val>
            <c:numRef>
              <c:f>'Direct MP Histogram'!$AO$5:$AV$5</c:f>
              <c:numCache>
                <c:formatCode>_(* #,##0_);_(* \(#,##0\);_(* "-"??_);_(@_)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50</c:v>
                </c:pt>
                <c:pt idx="3">
                  <c:v>72</c:v>
                </c:pt>
                <c:pt idx="4">
                  <c:v>97</c:v>
                </c:pt>
                <c:pt idx="5">
                  <c:v>78</c:v>
                </c:pt>
                <c:pt idx="6">
                  <c:v>32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4-4C80-A15D-8E06A77D3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97792384"/>
        <c:axId val="97793920"/>
      </c:barChart>
      <c:lineChart>
        <c:grouping val="standard"/>
        <c:varyColors val="0"/>
        <c:ser>
          <c:idx val="1"/>
          <c:order val="1"/>
          <c:tx>
            <c:v>Progress Percentage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'Direct MP Histogram'!$AO$3:$AV$4</c:f>
              <c:strCache>
                <c:ptCount val="8"/>
                <c:pt idx="0">
                  <c:v>May-18</c:v>
                </c:pt>
                <c:pt idx="1">
                  <c:v>Jun-18</c:v>
                </c:pt>
                <c:pt idx="2">
                  <c:v>Jul-18</c:v>
                </c:pt>
                <c:pt idx="3">
                  <c:v>Aug-18</c:v>
                </c:pt>
                <c:pt idx="4">
                  <c:v>Sep-18</c:v>
                </c:pt>
                <c:pt idx="5">
                  <c:v>Oct-18</c:v>
                </c:pt>
                <c:pt idx="6">
                  <c:v>Nov-18</c:v>
                </c:pt>
                <c:pt idx="7">
                  <c:v>Dec-18</c:v>
                </c:pt>
              </c:strCache>
            </c:strRef>
          </c:cat>
          <c:val>
            <c:numRef>
              <c:f>'Direct MP Histogram'!$AO$6:$AV$6</c:f>
              <c:numCache>
                <c:formatCode>0%</c:formatCode>
                <c:ptCount val="8"/>
                <c:pt idx="0">
                  <c:v>0</c:v>
                </c:pt>
                <c:pt idx="1">
                  <c:v>2.865329512893983E-2</c:v>
                </c:pt>
                <c:pt idx="2">
                  <c:v>0.17191977077363896</c:v>
                </c:pt>
                <c:pt idx="3">
                  <c:v>0.37822349570200575</c:v>
                </c:pt>
                <c:pt idx="4">
                  <c:v>0.65616045845272208</c:v>
                </c:pt>
                <c:pt idx="5">
                  <c:v>0.87965616045845274</c:v>
                </c:pt>
                <c:pt idx="6">
                  <c:v>0.97134670487106023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94-4C80-A15D-8E06A77D3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95456"/>
        <c:axId val="97809536"/>
      </c:lineChart>
      <c:dateAx>
        <c:axId val="97792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97793920"/>
        <c:crosses val="autoZero"/>
        <c:auto val="1"/>
        <c:lblOffset val="100"/>
        <c:baseTimeUnit val="months"/>
      </c:dateAx>
      <c:valAx>
        <c:axId val="97793920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97792384"/>
        <c:crosses val="autoZero"/>
        <c:crossBetween val="between"/>
      </c:valAx>
      <c:dateAx>
        <c:axId val="9779545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7809536"/>
        <c:crosses val="autoZero"/>
        <c:auto val="1"/>
        <c:lblOffset val="100"/>
        <c:baseTimeUnit val="months"/>
      </c:dateAx>
      <c:valAx>
        <c:axId val="97809536"/>
        <c:scaling>
          <c:orientation val="minMax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9779545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6.4871764547218214E-2"/>
          <c:y val="7.5083176880470004E-2"/>
          <c:w val="0.2006842289875056"/>
          <c:h val="0.11192719915339157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b="1" i="1">
          <a:latin typeface="Gill Sans" pitchFamily="34" charset="0"/>
        </a:defRPr>
      </a:pPr>
      <a:endParaRPr lang="en-PK"/>
    </a:p>
  </c:txPr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23843761386244E-2"/>
          <c:y val="7.3531457997886129E-2"/>
          <c:w val="0.89543317975295578"/>
          <c:h val="0.72169529139058519"/>
        </c:manualLayout>
      </c:layout>
      <c:barChart>
        <c:barDir val="col"/>
        <c:grouping val="clustered"/>
        <c:varyColors val="0"/>
        <c:ser>
          <c:idx val="0"/>
          <c:order val="0"/>
          <c:tx>
            <c:v>Manpower</c:v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latin typeface="Gill Sans MT" pitchFamily="34" charset="0"/>
                  </a:defRPr>
                </a:pPr>
                <a:endParaRPr lang="en-P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'Indirect MP Histogram'!$AO$3:$AV$4</c:f>
              <c:strCache>
                <c:ptCount val="8"/>
                <c:pt idx="0">
                  <c:v>May-18</c:v>
                </c:pt>
                <c:pt idx="1">
                  <c:v>Jun-18</c:v>
                </c:pt>
                <c:pt idx="2">
                  <c:v>Jul-18</c:v>
                </c:pt>
                <c:pt idx="3">
                  <c:v>Aug-18</c:v>
                </c:pt>
                <c:pt idx="4">
                  <c:v>Sep-18</c:v>
                </c:pt>
                <c:pt idx="5">
                  <c:v>Oct-18</c:v>
                </c:pt>
                <c:pt idx="6">
                  <c:v>Nov-18</c:v>
                </c:pt>
                <c:pt idx="7">
                  <c:v>Dec-18</c:v>
                </c:pt>
              </c:strCache>
            </c:strRef>
          </c:cat>
          <c:val>
            <c:numRef>
              <c:f>'Indirect MP Histogram'!$AO$5:$AV$5</c:f>
              <c:numCache>
                <c:formatCode>_(* #,##0_);_(* \(#,##0\);_(* "-"??_);_(@_)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17</c:v>
                </c:pt>
                <c:pt idx="3">
                  <c:v>23</c:v>
                </c:pt>
                <c:pt idx="4">
                  <c:v>24</c:v>
                </c:pt>
                <c:pt idx="5">
                  <c:v>22</c:v>
                </c:pt>
                <c:pt idx="6">
                  <c:v>11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5-4B99-A328-BE9EF79F6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97792384"/>
        <c:axId val="97793920"/>
      </c:barChart>
      <c:lineChart>
        <c:grouping val="standard"/>
        <c:varyColors val="0"/>
        <c:ser>
          <c:idx val="1"/>
          <c:order val="1"/>
          <c:tx>
            <c:v>Progress Percentage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'Indirect MP Histogram'!$AO$3:$AV$4</c:f>
              <c:strCache>
                <c:ptCount val="8"/>
                <c:pt idx="0">
                  <c:v>May-18</c:v>
                </c:pt>
                <c:pt idx="1">
                  <c:v>Jun-18</c:v>
                </c:pt>
                <c:pt idx="2">
                  <c:v>Jul-18</c:v>
                </c:pt>
                <c:pt idx="3">
                  <c:v>Aug-18</c:v>
                </c:pt>
                <c:pt idx="4">
                  <c:v>Sep-18</c:v>
                </c:pt>
                <c:pt idx="5">
                  <c:v>Oct-18</c:v>
                </c:pt>
                <c:pt idx="6">
                  <c:v>Nov-18</c:v>
                </c:pt>
                <c:pt idx="7">
                  <c:v>Dec-18</c:v>
                </c:pt>
              </c:strCache>
            </c:strRef>
          </c:cat>
          <c:val>
            <c:numRef>
              <c:f>'Indirect MP Histogram'!$AO$6:$AV$6</c:f>
              <c:numCache>
                <c:formatCode>0%</c:formatCode>
                <c:ptCount val="8"/>
                <c:pt idx="0">
                  <c:v>4.6875E-2</c:v>
                </c:pt>
                <c:pt idx="1">
                  <c:v>0.1640625</c:v>
                </c:pt>
                <c:pt idx="2">
                  <c:v>0.296875</c:v>
                </c:pt>
                <c:pt idx="3">
                  <c:v>0.4765625</c:v>
                </c:pt>
                <c:pt idx="4">
                  <c:v>0.6640625</c:v>
                </c:pt>
                <c:pt idx="5">
                  <c:v>0.8359375</c:v>
                </c:pt>
                <c:pt idx="6">
                  <c:v>0.921875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855-4B99-A328-BE9EF79F6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95456"/>
        <c:axId val="97809536"/>
      </c:lineChart>
      <c:dateAx>
        <c:axId val="97792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97793920"/>
        <c:crosses val="autoZero"/>
        <c:auto val="1"/>
        <c:lblOffset val="100"/>
        <c:baseTimeUnit val="months"/>
      </c:dateAx>
      <c:valAx>
        <c:axId val="97793920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97792384"/>
        <c:crosses val="autoZero"/>
        <c:crossBetween val="between"/>
      </c:valAx>
      <c:dateAx>
        <c:axId val="9779545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7809536"/>
        <c:crosses val="autoZero"/>
        <c:auto val="1"/>
        <c:lblOffset val="100"/>
        <c:baseTimeUnit val="months"/>
      </c:dateAx>
      <c:valAx>
        <c:axId val="97809536"/>
        <c:scaling>
          <c:orientation val="minMax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9779545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6.4871764547218214E-2"/>
          <c:y val="7.5083176880470004E-2"/>
          <c:w val="0.2006842289875056"/>
          <c:h val="0.11192719915339157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b="1" i="1">
          <a:latin typeface="Gill Sans" pitchFamily="34" charset="0"/>
        </a:defRPr>
      </a:pPr>
      <a:endParaRPr lang="en-PK"/>
    </a:p>
  </c:txPr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23843761386244E-2"/>
          <c:y val="7.3531457997886129E-2"/>
          <c:w val="0.89543317975295578"/>
          <c:h val="0.72169529139058519"/>
        </c:manualLayout>
      </c:layout>
      <c:barChart>
        <c:barDir val="col"/>
        <c:grouping val="clustered"/>
        <c:varyColors val="0"/>
        <c:ser>
          <c:idx val="0"/>
          <c:order val="0"/>
          <c:tx>
            <c:v>Manpower</c:v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latin typeface="Gill Sans MT" pitchFamily="34" charset="0"/>
                  </a:defRPr>
                </a:pPr>
                <a:endParaRPr lang="en-P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'Equipment Histogram'!$AO$3:$AV$4</c:f>
              <c:strCache>
                <c:ptCount val="8"/>
                <c:pt idx="0">
                  <c:v>May-18</c:v>
                </c:pt>
                <c:pt idx="1">
                  <c:v>Jun-18</c:v>
                </c:pt>
                <c:pt idx="2">
                  <c:v>Jul-18</c:v>
                </c:pt>
                <c:pt idx="3">
                  <c:v>Aug-18</c:v>
                </c:pt>
                <c:pt idx="4">
                  <c:v>Sep-18</c:v>
                </c:pt>
                <c:pt idx="5">
                  <c:v>Oct-18</c:v>
                </c:pt>
                <c:pt idx="6">
                  <c:v>Nov-18</c:v>
                </c:pt>
                <c:pt idx="7">
                  <c:v>Dec-18</c:v>
                </c:pt>
              </c:strCache>
            </c:strRef>
          </c:cat>
          <c:val>
            <c:numRef>
              <c:f>'Equipment Histogram'!$AO$5:$AV$5</c:f>
              <c:numCache>
                <c:formatCode>_(* #,##0_);_(* \(#,##0\);_(* "-"??_);_(@_)</c:formatCode>
                <c:ptCount val="8"/>
                <c:pt idx="0">
                  <c:v>0</c:v>
                </c:pt>
                <c:pt idx="1">
                  <c:v>14</c:v>
                </c:pt>
                <c:pt idx="2">
                  <c:v>18</c:v>
                </c:pt>
                <c:pt idx="3">
                  <c:v>48</c:v>
                </c:pt>
                <c:pt idx="4">
                  <c:v>57</c:v>
                </c:pt>
                <c:pt idx="5">
                  <c:v>56</c:v>
                </c:pt>
                <c:pt idx="6">
                  <c:v>50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82-4294-9D67-A9FC9ABC7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97792384"/>
        <c:axId val="97793920"/>
      </c:barChart>
      <c:lineChart>
        <c:grouping val="standard"/>
        <c:varyColors val="0"/>
        <c:ser>
          <c:idx val="1"/>
          <c:order val="1"/>
          <c:tx>
            <c:v>Progress Percentage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'Equipment Histogram'!$AO$3:$AV$4</c:f>
              <c:strCache>
                <c:ptCount val="8"/>
                <c:pt idx="0">
                  <c:v>May-18</c:v>
                </c:pt>
                <c:pt idx="1">
                  <c:v>Jun-18</c:v>
                </c:pt>
                <c:pt idx="2">
                  <c:v>Jul-18</c:v>
                </c:pt>
                <c:pt idx="3">
                  <c:v>Aug-18</c:v>
                </c:pt>
                <c:pt idx="4">
                  <c:v>Sep-18</c:v>
                </c:pt>
                <c:pt idx="5">
                  <c:v>Oct-18</c:v>
                </c:pt>
                <c:pt idx="6">
                  <c:v>Nov-18</c:v>
                </c:pt>
                <c:pt idx="7">
                  <c:v>Dec-18</c:v>
                </c:pt>
              </c:strCache>
            </c:strRef>
          </c:cat>
          <c:val>
            <c:numRef>
              <c:f>'Equipment Histogram'!$AO$6:$AV$6</c:f>
              <c:numCache>
                <c:formatCode>0%</c:formatCode>
                <c:ptCount val="8"/>
                <c:pt idx="0">
                  <c:v>0</c:v>
                </c:pt>
                <c:pt idx="1">
                  <c:v>5.533596837944664E-2</c:v>
                </c:pt>
                <c:pt idx="2">
                  <c:v>0.12648221343873517</c:v>
                </c:pt>
                <c:pt idx="3">
                  <c:v>0.3162055335968379</c:v>
                </c:pt>
                <c:pt idx="4">
                  <c:v>0.54150197628458496</c:v>
                </c:pt>
                <c:pt idx="5">
                  <c:v>0.76284584980237158</c:v>
                </c:pt>
                <c:pt idx="6">
                  <c:v>0.96047430830039526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982-4294-9D67-A9FC9ABC7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95456"/>
        <c:axId val="97809536"/>
      </c:lineChart>
      <c:dateAx>
        <c:axId val="97792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97793920"/>
        <c:crosses val="autoZero"/>
        <c:auto val="1"/>
        <c:lblOffset val="100"/>
        <c:baseTimeUnit val="months"/>
      </c:dateAx>
      <c:valAx>
        <c:axId val="97793920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97792384"/>
        <c:crosses val="autoZero"/>
        <c:crossBetween val="between"/>
      </c:valAx>
      <c:dateAx>
        <c:axId val="9779545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7809536"/>
        <c:crosses val="autoZero"/>
        <c:auto val="1"/>
        <c:lblOffset val="100"/>
        <c:baseTimeUnit val="months"/>
      </c:dateAx>
      <c:valAx>
        <c:axId val="97809536"/>
        <c:scaling>
          <c:orientation val="minMax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9779545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6.4871764547218214E-2"/>
          <c:y val="7.5083176880470004E-2"/>
          <c:w val="0.2006842289875056"/>
          <c:h val="0.11192719915339157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b="1" i="1">
          <a:latin typeface="Gill Sans" pitchFamily="34" charset="0"/>
        </a:defRPr>
      </a:pPr>
      <a:endParaRPr lang="en-PK"/>
    </a:p>
  </c:txPr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123824</xdr:rowOff>
    </xdr:from>
    <xdr:to>
      <xdr:col>31</xdr:col>
      <xdr:colOff>285750</xdr:colOff>
      <xdr:row>35</xdr:row>
      <xdr:rowOff>76200</xdr:rowOff>
    </xdr:to>
    <xdr:graphicFrame macro="">
      <xdr:nvGraphicFramePr>
        <xdr:cNvPr id="4" name="Chart 1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123824</xdr:rowOff>
    </xdr:from>
    <xdr:to>
      <xdr:col>31</xdr:col>
      <xdr:colOff>285750</xdr:colOff>
      <xdr:row>35</xdr:row>
      <xdr:rowOff>76200</xdr:rowOff>
    </xdr:to>
    <xdr:graphicFrame macro="">
      <xdr:nvGraphicFramePr>
        <xdr:cNvPr id="2" name="Chart 19">
          <a:extLst>
            <a:ext uri="{FF2B5EF4-FFF2-40B4-BE49-F238E27FC236}">
              <a16:creationId xmlns:a16="http://schemas.microsoft.com/office/drawing/2014/main" id="{7FA34576-7990-4AAF-B129-D52944DDA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123824</xdr:rowOff>
    </xdr:from>
    <xdr:to>
      <xdr:col>31</xdr:col>
      <xdr:colOff>285750</xdr:colOff>
      <xdr:row>35</xdr:row>
      <xdr:rowOff>76200</xdr:rowOff>
    </xdr:to>
    <xdr:graphicFrame macro="">
      <xdr:nvGraphicFramePr>
        <xdr:cNvPr id="2" name="Chart 19">
          <a:extLst>
            <a:ext uri="{FF2B5EF4-FFF2-40B4-BE49-F238E27FC236}">
              <a16:creationId xmlns:a16="http://schemas.microsoft.com/office/drawing/2014/main" id="{1A3C9F95-B2A0-45F8-AE68-7667D2950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31"/>
  <sheetViews>
    <sheetView showGridLines="0" showZeros="0" defaultGridColor="0" view="pageBreakPreview" colorId="10" zoomScale="85" zoomScaleNormal="85" zoomScaleSheetLayoutView="85" workbookViewId="0">
      <pane ySplit="3" topLeftCell="A4" activePane="bottomLeft" state="frozen"/>
      <selection pane="bottomLeft" sqref="A1:XFD1"/>
    </sheetView>
  </sheetViews>
  <sheetFormatPr defaultColWidth="8" defaultRowHeight="12.75"/>
  <cols>
    <col min="1" max="1" width="8" style="20" bestFit="1" customWidth="1"/>
    <col min="2" max="2" width="35.5703125" style="20" bestFit="1" customWidth="1"/>
    <col min="3" max="4" width="16.42578125" style="20" customWidth="1"/>
    <col min="5" max="12" width="12.140625" style="20" customWidth="1"/>
    <col min="13" max="13" width="15" style="24" customWidth="1"/>
    <col min="14" max="14" width="10.7109375" style="20" customWidth="1"/>
    <col min="15" max="16384" width="8" style="20"/>
  </cols>
  <sheetData>
    <row r="1" spans="1:14" s="19" customFormat="1" ht="55.5" customHeight="1" thickTop="1">
      <c r="A1" s="70" t="s">
        <v>75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71"/>
    </row>
    <row r="2" spans="1:14" s="19" customFormat="1" ht="45.75" customHeight="1" thickBot="1">
      <c r="A2" s="61" t="s">
        <v>48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3"/>
    </row>
    <row r="3" spans="1:14" ht="34.5" customHeight="1" thickTop="1" thickBot="1">
      <c r="A3" s="64" t="s">
        <v>0</v>
      </c>
      <c r="B3" s="65" t="s">
        <v>1</v>
      </c>
      <c r="C3" s="66" t="s">
        <v>2</v>
      </c>
      <c r="D3" s="66" t="s">
        <v>47</v>
      </c>
      <c r="E3" s="67">
        <v>43238</v>
      </c>
      <c r="F3" s="67">
        <v>43269</v>
      </c>
      <c r="G3" s="67">
        <v>43299</v>
      </c>
      <c r="H3" s="67">
        <v>43330</v>
      </c>
      <c r="I3" s="67">
        <v>43361</v>
      </c>
      <c r="J3" s="67">
        <v>43391</v>
      </c>
      <c r="K3" s="67">
        <v>43422</v>
      </c>
      <c r="L3" s="67">
        <v>43452</v>
      </c>
      <c r="M3" s="68" t="s">
        <v>4</v>
      </c>
      <c r="N3" s="69"/>
    </row>
    <row r="4" spans="1:14" ht="24" customHeight="1">
      <c r="A4" s="26">
        <v>1</v>
      </c>
      <c r="B4" s="21" t="s">
        <v>5</v>
      </c>
      <c r="C4" s="22">
        <f t="shared" ref="C4:C30" si="0">+MAX(E4:N4)</f>
        <v>2</v>
      </c>
      <c r="D4" s="23">
        <f t="shared" ref="D4:D23" si="1">+SUM(E4:N4)</f>
        <v>9</v>
      </c>
      <c r="E4" s="17"/>
      <c r="F4" s="17">
        <v>1</v>
      </c>
      <c r="G4" s="17">
        <v>2</v>
      </c>
      <c r="H4" s="17">
        <v>2</v>
      </c>
      <c r="I4" s="17">
        <v>2</v>
      </c>
      <c r="J4" s="17">
        <v>1</v>
      </c>
      <c r="K4" s="17">
        <v>1</v>
      </c>
      <c r="L4" s="17"/>
      <c r="M4" s="56">
        <v>0</v>
      </c>
      <c r="N4" s="57"/>
    </row>
    <row r="5" spans="1:14" ht="24" customHeight="1">
      <c r="A5" s="26">
        <v>2</v>
      </c>
      <c r="B5" s="21" t="s">
        <v>6</v>
      </c>
      <c r="C5" s="22">
        <f t="shared" si="0"/>
        <v>1</v>
      </c>
      <c r="D5" s="23">
        <f t="shared" si="1"/>
        <v>6</v>
      </c>
      <c r="E5" s="18"/>
      <c r="F5" s="18">
        <v>1</v>
      </c>
      <c r="G5" s="18">
        <v>1</v>
      </c>
      <c r="H5" s="18">
        <v>1</v>
      </c>
      <c r="I5" s="18">
        <v>1</v>
      </c>
      <c r="J5" s="18">
        <v>1</v>
      </c>
      <c r="K5" s="18">
        <v>1</v>
      </c>
      <c r="L5" s="18"/>
      <c r="M5" s="47"/>
      <c r="N5" s="48">
        <v>0</v>
      </c>
    </row>
    <row r="6" spans="1:14" ht="24" customHeight="1">
      <c r="A6" s="26">
        <v>3</v>
      </c>
      <c r="B6" s="21" t="s">
        <v>7</v>
      </c>
      <c r="C6" s="22">
        <f t="shared" si="0"/>
        <v>4</v>
      </c>
      <c r="D6" s="23">
        <f t="shared" si="1"/>
        <v>12</v>
      </c>
      <c r="E6" s="18"/>
      <c r="F6" s="18">
        <v>0</v>
      </c>
      <c r="G6" s="18">
        <v>4</v>
      </c>
      <c r="H6" s="18">
        <v>4</v>
      </c>
      <c r="I6" s="18">
        <v>4</v>
      </c>
      <c r="J6" s="18">
        <v>0</v>
      </c>
      <c r="K6" s="18">
        <v>0</v>
      </c>
      <c r="L6" s="18"/>
      <c r="M6" s="47"/>
      <c r="N6" s="48">
        <v>0</v>
      </c>
    </row>
    <row r="7" spans="1:14" ht="24" customHeight="1">
      <c r="A7" s="26">
        <v>4</v>
      </c>
      <c r="B7" s="21" t="s">
        <v>8</v>
      </c>
      <c r="C7" s="22">
        <f t="shared" si="0"/>
        <v>1</v>
      </c>
      <c r="D7" s="31">
        <f t="shared" si="1"/>
        <v>3</v>
      </c>
      <c r="E7" s="18"/>
      <c r="F7" s="18"/>
      <c r="G7" s="18">
        <v>1</v>
      </c>
      <c r="H7" s="18">
        <v>1</v>
      </c>
      <c r="I7" s="18">
        <v>1</v>
      </c>
      <c r="J7" s="18">
        <v>0</v>
      </c>
      <c r="K7" s="18">
        <v>0</v>
      </c>
      <c r="L7" s="18"/>
      <c r="M7" s="47"/>
      <c r="N7" s="48">
        <v>0</v>
      </c>
    </row>
    <row r="8" spans="1:14" ht="24" customHeight="1">
      <c r="A8" s="26">
        <v>5</v>
      </c>
      <c r="B8" s="21" t="s">
        <v>10</v>
      </c>
      <c r="C8" s="22">
        <f t="shared" si="0"/>
        <v>4</v>
      </c>
      <c r="D8" s="23">
        <f t="shared" si="1"/>
        <v>12</v>
      </c>
      <c r="E8" s="18"/>
      <c r="F8" s="18"/>
      <c r="G8" s="18">
        <v>4</v>
      </c>
      <c r="H8" s="18">
        <v>4</v>
      </c>
      <c r="I8" s="18">
        <v>4</v>
      </c>
      <c r="J8" s="18">
        <v>0</v>
      </c>
      <c r="K8" s="18">
        <v>0</v>
      </c>
      <c r="L8" s="18"/>
      <c r="M8" s="47"/>
      <c r="N8" s="48">
        <v>0</v>
      </c>
    </row>
    <row r="9" spans="1:14" ht="24" customHeight="1">
      <c r="A9" s="26">
        <v>6</v>
      </c>
      <c r="B9" s="21" t="s">
        <v>11</v>
      </c>
      <c r="C9" s="22">
        <f t="shared" si="0"/>
        <v>4</v>
      </c>
      <c r="D9" s="23">
        <f t="shared" si="1"/>
        <v>20</v>
      </c>
      <c r="E9" s="18"/>
      <c r="F9" s="18"/>
      <c r="G9" s="18">
        <v>4</v>
      </c>
      <c r="H9" s="18">
        <v>4</v>
      </c>
      <c r="I9" s="18">
        <v>4</v>
      </c>
      <c r="J9" s="18">
        <v>4</v>
      </c>
      <c r="K9" s="18">
        <v>4</v>
      </c>
      <c r="L9" s="18"/>
      <c r="M9" s="47"/>
      <c r="N9" s="48">
        <v>0</v>
      </c>
    </row>
    <row r="10" spans="1:14" ht="24" customHeight="1">
      <c r="A10" s="26">
        <v>7</v>
      </c>
      <c r="B10" s="21" t="s">
        <v>12</v>
      </c>
      <c r="C10" s="22">
        <f t="shared" si="0"/>
        <v>4</v>
      </c>
      <c r="D10" s="23">
        <f t="shared" si="1"/>
        <v>16</v>
      </c>
      <c r="E10" s="18"/>
      <c r="F10" s="18">
        <v>2</v>
      </c>
      <c r="G10" s="18">
        <v>4</v>
      </c>
      <c r="H10" s="18">
        <v>4</v>
      </c>
      <c r="I10" s="18">
        <v>4</v>
      </c>
      <c r="J10" s="18">
        <v>2</v>
      </c>
      <c r="K10" s="18">
        <v>0</v>
      </c>
      <c r="L10" s="18"/>
      <c r="M10" s="47"/>
      <c r="N10" s="48">
        <v>0</v>
      </c>
    </row>
    <row r="11" spans="1:14" ht="24" customHeight="1">
      <c r="A11" s="26">
        <v>8</v>
      </c>
      <c r="B11" s="21" t="s">
        <v>9</v>
      </c>
      <c r="C11" s="22">
        <f t="shared" si="0"/>
        <v>4</v>
      </c>
      <c r="D11" s="23">
        <f t="shared" si="1"/>
        <v>15</v>
      </c>
      <c r="E11" s="18"/>
      <c r="F11" s="18">
        <v>1</v>
      </c>
      <c r="G11" s="18">
        <v>4</v>
      </c>
      <c r="H11" s="18">
        <v>4</v>
      </c>
      <c r="I11" s="18">
        <v>4</v>
      </c>
      <c r="J11" s="18">
        <v>1</v>
      </c>
      <c r="K11" s="18">
        <v>1</v>
      </c>
      <c r="L11" s="18"/>
      <c r="M11" s="47"/>
      <c r="N11" s="48">
        <v>0</v>
      </c>
    </row>
    <row r="12" spans="1:14" ht="24" customHeight="1">
      <c r="A12" s="26">
        <v>9</v>
      </c>
      <c r="B12" s="21" t="s">
        <v>19</v>
      </c>
      <c r="C12" s="22">
        <f t="shared" si="0"/>
        <v>15</v>
      </c>
      <c r="D12" s="23">
        <f t="shared" si="1"/>
        <v>60</v>
      </c>
      <c r="E12" s="18"/>
      <c r="F12" s="18">
        <v>5</v>
      </c>
      <c r="G12" s="18">
        <v>15</v>
      </c>
      <c r="H12" s="18">
        <v>15</v>
      </c>
      <c r="I12" s="18">
        <v>15</v>
      </c>
      <c r="J12" s="18">
        <v>8</v>
      </c>
      <c r="K12" s="18">
        <v>2</v>
      </c>
      <c r="L12" s="18"/>
      <c r="M12" s="47"/>
      <c r="N12" s="48">
        <v>0</v>
      </c>
    </row>
    <row r="13" spans="1:14" ht="24" customHeight="1">
      <c r="A13" s="26">
        <v>10</v>
      </c>
      <c r="B13" s="21" t="s">
        <v>13</v>
      </c>
      <c r="C13" s="22">
        <f t="shared" si="0"/>
        <v>2</v>
      </c>
      <c r="D13" s="23">
        <f t="shared" si="1"/>
        <v>8</v>
      </c>
      <c r="E13" s="18"/>
      <c r="F13" s="18"/>
      <c r="G13" s="46">
        <v>1</v>
      </c>
      <c r="H13" s="46">
        <v>1</v>
      </c>
      <c r="I13" s="46">
        <v>2</v>
      </c>
      <c r="J13" s="46">
        <v>2</v>
      </c>
      <c r="K13" s="46">
        <v>1</v>
      </c>
      <c r="L13" s="46">
        <v>1</v>
      </c>
      <c r="M13" s="49"/>
      <c r="N13" s="50">
        <v>0</v>
      </c>
    </row>
    <row r="14" spans="1:14" ht="24" customHeight="1">
      <c r="A14" s="26">
        <v>11</v>
      </c>
      <c r="B14" s="21" t="s">
        <v>14</v>
      </c>
      <c r="C14" s="22">
        <f t="shared" si="0"/>
        <v>4</v>
      </c>
      <c r="D14" s="23">
        <f t="shared" si="1"/>
        <v>11</v>
      </c>
      <c r="E14" s="18"/>
      <c r="F14" s="18"/>
      <c r="G14" s="46">
        <v>1</v>
      </c>
      <c r="H14" s="46">
        <v>3</v>
      </c>
      <c r="I14" s="46">
        <v>4</v>
      </c>
      <c r="J14" s="46">
        <v>2</v>
      </c>
      <c r="K14" s="46">
        <v>1</v>
      </c>
      <c r="L14" s="46"/>
      <c r="M14" s="49"/>
      <c r="N14" s="50">
        <v>0</v>
      </c>
    </row>
    <row r="15" spans="1:14" ht="24" customHeight="1">
      <c r="A15" s="26">
        <v>12</v>
      </c>
      <c r="B15" s="21" t="s">
        <v>15</v>
      </c>
      <c r="C15" s="22">
        <f t="shared" si="0"/>
        <v>10</v>
      </c>
      <c r="D15" s="23">
        <f t="shared" si="1"/>
        <v>42</v>
      </c>
      <c r="E15" s="18"/>
      <c r="F15" s="18"/>
      <c r="G15" s="46">
        <v>3</v>
      </c>
      <c r="H15" s="46">
        <v>7</v>
      </c>
      <c r="I15" s="46">
        <v>10</v>
      </c>
      <c r="J15" s="46">
        <v>10</v>
      </c>
      <c r="K15" s="46">
        <v>6</v>
      </c>
      <c r="L15" s="46">
        <v>6</v>
      </c>
      <c r="M15" s="49"/>
      <c r="N15" s="50">
        <v>0</v>
      </c>
    </row>
    <row r="16" spans="1:14" ht="24" customHeight="1">
      <c r="A16" s="26">
        <v>13</v>
      </c>
      <c r="B16" s="21" t="s">
        <v>16</v>
      </c>
      <c r="C16" s="22">
        <f t="shared" si="0"/>
        <v>7</v>
      </c>
      <c r="D16" s="23">
        <f t="shared" si="1"/>
        <v>18</v>
      </c>
      <c r="E16" s="18"/>
      <c r="F16" s="18"/>
      <c r="G16" s="46">
        <v>1</v>
      </c>
      <c r="H16" s="46">
        <v>2</v>
      </c>
      <c r="I16" s="46">
        <v>7</v>
      </c>
      <c r="J16" s="46">
        <v>7</v>
      </c>
      <c r="K16" s="46">
        <v>1</v>
      </c>
      <c r="L16" s="46"/>
      <c r="M16" s="49"/>
      <c r="N16" s="50">
        <v>0</v>
      </c>
    </row>
    <row r="17" spans="1:14" ht="24" customHeight="1">
      <c r="A17" s="26">
        <v>14</v>
      </c>
      <c r="B17" s="21" t="s">
        <v>9</v>
      </c>
      <c r="C17" s="22">
        <f t="shared" ref="C17:C18" si="2">+MAX(E17:N17)</f>
        <v>10</v>
      </c>
      <c r="D17" s="23">
        <f t="shared" ref="D17:D18" si="3">+SUM(E17:N17)</f>
        <v>29</v>
      </c>
      <c r="E17" s="18"/>
      <c r="F17" s="18"/>
      <c r="G17" s="46">
        <v>1</v>
      </c>
      <c r="H17" s="46">
        <v>6</v>
      </c>
      <c r="I17" s="46">
        <v>10</v>
      </c>
      <c r="J17" s="46">
        <v>10</v>
      </c>
      <c r="K17" s="46">
        <v>2</v>
      </c>
      <c r="L17" s="46"/>
      <c r="M17" s="49"/>
      <c r="N17" s="50">
        <v>0</v>
      </c>
    </row>
    <row r="18" spans="1:14" ht="24" customHeight="1">
      <c r="A18" s="26">
        <v>15</v>
      </c>
      <c r="B18" s="21" t="s">
        <v>61</v>
      </c>
      <c r="C18" s="22">
        <f t="shared" si="2"/>
        <v>6</v>
      </c>
      <c r="D18" s="23">
        <f t="shared" si="3"/>
        <v>15</v>
      </c>
      <c r="E18" s="18"/>
      <c r="F18" s="18"/>
      <c r="G18" s="46"/>
      <c r="H18" s="46">
        <v>3</v>
      </c>
      <c r="I18" s="46">
        <v>6</v>
      </c>
      <c r="J18" s="46">
        <v>6</v>
      </c>
      <c r="K18" s="46"/>
      <c r="L18" s="46"/>
      <c r="M18" s="49"/>
      <c r="N18" s="50">
        <v>0</v>
      </c>
    </row>
    <row r="19" spans="1:14" ht="24" customHeight="1">
      <c r="A19" s="26">
        <v>16</v>
      </c>
      <c r="B19" s="21" t="s">
        <v>62</v>
      </c>
      <c r="C19" s="22">
        <f t="shared" si="0"/>
        <v>1</v>
      </c>
      <c r="D19" s="23">
        <f t="shared" si="1"/>
        <v>3</v>
      </c>
      <c r="E19" s="18"/>
      <c r="F19" s="18"/>
      <c r="G19" s="46"/>
      <c r="H19" s="46">
        <v>1</v>
      </c>
      <c r="I19" s="46">
        <v>1</v>
      </c>
      <c r="J19" s="46">
        <v>1</v>
      </c>
      <c r="K19" s="46"/>
      <c r="L19" s="46"/>
      <c r="M19" s="49"/>
      <c r="N19" s="50">
        <v>0</v>
      </c>
    </row>
    <row r="20" spans="1:14" ht="24" customHeight="1">
      <c r="A20" s="26">
        <v>17</v>
      </c>
      <c r="B20" s="21" t="s">
        <v>17</v>
      </c>
      <c r="C20" s="22">
        <f t="shared" si="0"/>
        <v>1</v>
      </c>
      <c r="D20" s="23">
        <f t="shared" si="1"/>
        <v>4</v>
      </c>
      <c r="E20" s="18"/>
      <c r="F20" s="18"/>
      <c r="G20" s="46">
        <v>1</v>
      </c>
      <c r="H20" s="46">
        <v>1</v>
      </c>
      <c r="I20" s="46">
        <v>1</v>
      </c>
      <c r="J20" s="46">
        <v>1</v>
      </c>
      <c r="K20" s="46">
        <v>0</v>
      </c>
      <c r="L20" s="46"/>
      <c r="M20" s="49"/>
      <c r="N20" s="50">
        <v>0</v>
      </c>
    </row>
    <row r="21" spans="1:14" ht="24" customHeight="1">
      <c r="A21" s="26">
        <v>18</v>
      </c>
      <c r="B21" s="21" t="s">
        <v>18</v>
      </c>
      <c r="C21" s="22">
        <f t="shared" si="0"/>
        <v>4</v>
      </c>
      <c r="D21" s="23">
        <f t="shared" si="1"/>
        <v>9</v>
      </c>
      <c r="E21" s="18"/>
      <c r="F21" s="18"/>
      <c r="G21" s="46">
        <v>1</v>
      </c>
      <c r="H21" s="46">
        <v>2</v>
      </c>
      <c r="I21" s="46">
        <v>2</v>
      </c>
      <c r="J21" s="46">
        <v>4</v>
      </c>
      <c r="K21" s="46">
        <v>0</v>
      </c>
      <c r="L21" s="46"/>
      <c r="M21" s="49"/>
      <c r="N21" s="50">
        <v>0</v>
      </c>
    </row>
    <row r="22" spans="1:14" ht="24" customHeight="1">
      <c r="A22" s="26">
        <v>19</v>
      </c>
      <c r="B22" s="21" t="s">
        <v>9</v>
      </c>
      <c r="C22" s="22">
        <f t="shared" si="0"/>
        <v>5</v>
      </c>
      <c r="D22" s="23">
        <f t="shared" si="1"/>
        <v>13</v>
      </c>
      <c r="E22" s="18"/>
      <c r="F22" s="18"/>
      <c r="G22" s="46">
        <v>2</v>
      </c>
      <c r="H22" s="46">
        <v>2</v>
      </c>
      <c r="I22" s="46">
        <v>4</v>
      </c>
      <c r="J22" s="46">
        <v>5</v>
      </c>
      <c r="K22" s="46">
        <v>0</v>
      </c>
      <c r="L22" s="46"/>
      <c r="M22" s="49"/>
      <c r="N22" s="50">
        <v>0</v>
      </c>
    </row>
    <row r="23" spans="1:14" ht="24" customHeight="1">
      <c r="A23" s="26">
        <v>20</v>
      </c>
      <c r="B23" s="21" t="s">
        <v>54</v>
      </c>
      <c r="C23" s="22">
        <f t="shared" si="0"/>
        <v>5</v>
      </c>
      <c r="D23" s="23">
        <f t="shared" si="1"/>
        <v>10</v>
      </c>
      <c r="E23" s="18"/>
      <c r="F23" s="18"/>
      <c r="G23" s="46"/>
      <c r="H23" s="46">
        <v>5</v>
      </c>
      <c r="I23" s="46">
        <v>5</v>
      </c>
      <c r="J23" s="46">
        <v>0</v>
      </c>
      <c r="K23" s="46">
        <v>0</v>
      </c>
      <c r="L23" s="46"/>
      <c r="M23" s="49"/>
      <c r="N23" s="50">
        <v>0</v>
      </c>
    </row>
    <row r="24" spans="1:14" ht="24" customHeight="1">
      <c r="A24" s="26">
        <v>21</v>
      </c>
      <c r="B24" s="21" t="s">
        <v>55</v>
      </c>
      <c r="C24" s="22">
        <v>0</v>
      </c>
      <c r="D24" s="23">
        <v>0</v>
      </c>
      <c r="E24" s="18"/>
      <c r="F24" s="18"/>
      <c r="G24" s="46"/>
      <c r="H24" s="46"/>
      <c r="I24" s="46">
        <v>1</v>
      </c>
      <c r="J24" s="46">
        <v>1</v>
      </c>
      <c r="K24" s="46">
        <v>1</v>
      </c>
      <c r="L24" s="46">
        <v>1</v>
      </c>
      <c r="M24" s="49"/>
      <c r="N24" s="50"/>
    </row>
    <row r="25" spans="1:14" ht="24" customHeight="1">
      <c r="A25" s="26">
        <v>22</v>
      </c>
      <c r="B25" s="21" t="s">
        <v>63</v>
      </c>
      <c r="C25" s="22">
        <v>0</v>
      </c>
      <c r="D25" s="23">
        <v>0</v>
      </c>
      <c r="E25" s="18"/>
      <c r="F25" s="18"/>
      <c r="G25" s="18"/>
      <c r="H25" s="18"/>
      <c r="I25" s="18">
        <v>1</v>
      </c>
      <c r="J25" s="18">
        <v>4</v>
      </c>
      <c r="K25" s="18">
        <v>4</v>
      </c>
      <c r="L25" s="18">
        <v>2</v>
      </c>
      <c r="M25" s="47"/>
      <c r="N25" s="48"/>
    </row>
    <row r="26" spans="1:14" ht="24" customHeight="1">
      <c r="A26" s="26">
        <v>23</v>
      </c>
      <c r="B26" s="21" t="s">
        <v>9</v>
      </c>
      <c r="C26" s="22">
        <v>0</v>
      </c>
      <c r="D26" s="23">
        <v>0</v>
      </c>
      <c r="E26" s="18"/>
      <c r="F26" s="18"/>
      <c r="G26" s="18"/>
      <c r="H26" s="18"/>
      <c r="I26" s="18"/>
      <c r="J26" s="18">
        <v>2</v>
      </c>
      <c r="K26" s="18">
        <v>1</v>
      </c>
      <c r="L26" s="18"/>
      <c r="M26" s="47"/>
      <c r="N26" s="48"/>
    </row>
    <row r="27" spans="1:14" ht="24" customHeight="1">
      <c r="A27" s="26">
        <v>24</v>
      </c>
      <c r="B27" s="21" t="s">
        <v>19</v>
      </c>
      <c r="C27" s="22">
        <v>0</v>
      </c>
      <c r="D27" s="23">
        <v>0</v>
      </c>
      <c r="E27" s="18"/>
      <c r="F27" s="18"/>
      <c r="G27" s="18"/>
      <c r="H27" s="18"/>
      <c r="I27" s="18">
        <v>4</v>
      </c>
      <c r="J27" s="18">
        <v>4</v>
      </c>
      <c r="K27" s="18">
        <v>4</v>
      </c>
      <c r="L27" s="18"/>
      <c r="M27" s="47"/>
      <c r="N27" s="48"/>
    </row>
    <row r="28" spans="1:14" ht="24" customHeight="1">
      <c r="A28" s="26">
        <v>25</v>
      </c>
      <c r="B28" s="21" t="s">
        <v>56</v>
      </c>
      <c r="C28" s="22">
        <v>0</v>
      </c>
      <c r="D28" s="23">
        <v>0</v>
      </c>
      <c r="E28" s="18"/>
      <c r="F28" s="18"/>
      <c r="G28" s="18"/>
      <c r="H28" s="18"/>
      <c r="I28" s="18"/>
      <c r="J28" s="18">
        <v>1</v>
      </c>
      <c r="K28" s="18">
        <v>1</v>
      </c>
      <c r="L28" s="18"/>
      <c r="M28" s="47"/>
      <c r="N28" s="48"/>
    </row>
    <row r="29" spans="1:14" ht="24" customHeight="1" thickBot="1">
      <c r="A29" s="26">
        <v>26</v>
      </c>
      <c r="B29" s="21" t="s">
        <v>57</v>
      </c>
      <c r="C29" s="22">
        <v>0</v>
      </c>
      <c r="D29" s="23">
        <v>0</v>
      </c>
      <c r="E29" s="18"/>
      <c r="F29" s="18"/>
      <c r="G29" s="18"/>
      <c r="H29" s="18"/>
      <c r="I29" s="18"/>
      <c r="J29" s="18">
        <v>1</v>
      </c>
      <c r="K29" s="18">
        <v>1</v>
      </c>
      <c r="L29" s="18"/>
      <c r="M29" s="47"/>
      <c r="N29" s="48"/>
    </row>
    <row r="30" spans="1:14" ht="27" customHeight="1" thickBot="1">
      <c r="A30" s="27"/>
      <c r="B30" s="28" t="s">
        <v>3</v>
      </c>
      <c r="C30" s="29">
        <f t="shared" si="0"/>
        <v>97</v>
      </c>
      <c r="D30" s="30">
        <f>+SUM(D4:D29)</f>
        <v>315</v>
      </c>
      <c r="E30" s="32">
        <f>+SUM(E4:E29)</f>
        <v>0</v>
      </c>
      <c r="F30" s="32">
        <f>+SUM(F4:F29)</f>
        <v>10</v>
      </c>
      <c r="G30" s="32">
        <f t="shared" ref="G30:L30" si="4">+SUM(G4:G29)</f>
        <v>50</v>
      </c>
      <c r="H30" s="32">
        <f t="shared" si="4"/>
        <v>72</v>
      </c>
      <c r="I30" s="32">
        <f t="shared" si="4"/>
        <v>97</v>
      </c>
      <c r="J30" s="32">
        <f t="shared" si="4"/>
        <v>78</v>
      </c>
      <c r="K30" s="32">
        <f t="shared" si="4"/>
        <v>32</v>
      </c>
      <c r="L30" s="32">
        <f t="shared" si="4"/>
        <v>10</v>
      </c>
      <c r="M30" s="51"/>
      <c r="N30" s="52"/>
    </row>
    <row r="31" spans="1:14" ht="13.5" thickTop="1"/>
  </sheetData>
  <sortState xmlns:xlrd2="http://schemas.microsoft.com/office/spreadsheetml/2017/richdata2" ref="B104:B167">
    <sortCondition ref="B104"/>
  </sortState>
  <mergeCells count="30">
    <mergeCell ref="A1:N1"/>
    <mergeCell ref="M29:N29"/>
    <mergeCell ref="M28:N28"/>
    <mergeCell ref="M30:N30"/>
    <mergeCell ref="A2:N2"/>
    <mergeCell ref="M5:N5"/>
    <mergeCell ref="M12:N12"/>
    <mergeCell ref="M11:N11"/>
    <mergeCell ref="M19:N19"/>
    <mergeCell ref="M20:N20"/>
    <mergeCell ref="M21:N21"/>
    <mergeCell ref="M22:N22"/>
    <mergeCell ref="M23:N23"/>
    <mergeCell ref="M4:N4"/>
    <mergeCell ref="M3:N3"/>
    <mergeCell ref="M27:N27"/>
    <mergeCell ref="M18:N18"/>
    <mergeCell ref="M24:N24"/>
    <mergeCell ref="M25:N25"/>
    <mergeCell ref="M26:N26"/>
    <mergeCell ref="M10:N10"/>
    <mergeCell ref="M6:N6"/>
    <mergeCell ref="M7:N7"/>
    <mergeCell ref="M8:N8"/>
    <mergeCell ref="M9:N9"/>
    <mergeCell ref="M17:N17"/>
    <mergeCell ref="M13:N13"/>
    <mergeCell ref="M14:N14"/>
    <mergeCell ref="M15:N15"/>
    <mergeCell ref="M16:N16"/>
  </mergeCells>
  <printOptions horizontalCentered="1"/>
  <pageMargins left="0" right="0" top="0.15" bottom="0.4" header="0.3" footer="0.3"/>
  <pageSetup paperSize="9" scale="72" fitToHeight="10" orientation="landscape" r:id="rId1"/>
  <headerFooter alignWithMargins="0">
    <oddFooter>&amp;C&amp;"Bookman Old Style,Bold"&amp;10
&amp;9
PROJECT PLANNING AND MONITORING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Z41"/>
  <sheetViews>
    <sheetView showGridLines="0" defaultGridColor="0" view="pageBreakPreview" topLeftCell="A16" colorId="10" zoomScaleSheetLayoutView="100" zoomScalePageLayoutView="70" workbookViewId="0">
      <selection activeCell="A2" sqref="A2:AF2"/>
    </sheetView>
  </sheetViews>
  <sheetFormatPr defaultColWidth="8" defaultRowHeight="15" customHeight="1"/>
  <cols>
    <col min="1" max="1" width="6.85546875" style="4" customWidth="1"/>
    <col min="2" max="4" width="5.7109375" style="4" customWidth="1"/>
    <col min="5" max="5" width="7.7109375" style="4" customWidth="1"/>
    <col min="6" max="32" width="5.7109375" style="4" customWidth="1"/>
    <col min="33" max="40" width="8" style="3"/>
    <col min="41" max="48" width="9" style="4" bestFit="1" customWidth="1"/>
    <col min="49" max="16384" width="8" style="4"/>
  </cols>
  <sheetData>
    <row r="1" spans="1:52" s="19" customFormat="1" ht="55.5" customHeight="1">
      <c r="A1" s="72" t="s">
        <v>75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52" s="19" customFormat="1" ht="38.25" customHeight="1" thickBot="1">
      <c r="A2" s="74" t="s">
        <v>49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6"/>
    </row>
    <row r="3" spans="1:52" ht="18" customHeight="1">
      <c r="A3" s="3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7"/>
      <c r="AG3" s="2"/>
      <c r="AH3" s="2"/>
      <c r="AI3" s="2"/>
      <c r="AJ3" s="2"/>
      <c r="AN3" s="2"/>
      <c r="AO3" s="25"/>
      <c r="AP3" s="25"/>
      <c r="AQ3" s="25"/>
      <c r="AR3" s="25"/>
      <c r="AS3" s="25"/>
      <c r="AT3" s="25"/>
      <c r="AU3" s="25"/>
      <c r="AV3" s="25"/>
      <c r="AX3" s="8"/>
    </row>
    <row r="4" spans="1:52" ht="18" customHeight="1">
      <c r="A4" s="3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9"/>
      <c r="AG4" s="2"/>
      <c r="AH4" s="2"/>
      <c r="AI4" s="2"/>
      <c r="AJ4" s="2"/>
      <c r="AK4" s="2"/>
      <c r="AL4" s="2"/>
      <c r="AM4" s="2"/>
      <c r="AN4" s="2"/>
      <c r="AO4" s="16">
        <v>43238</v>
      </c>
      <c r="AP4" s="16">
        <v>43269</v>
      </c>
      <c r="AQ4" s="16">
        <v>43299</v>
      </c>
      <c r="AR4" s="16">
        <v>43330</v>
      </c>
      <c r="AS4" s="16">
        <v>43361</v>
      </c>
      <c r="AT4" s="16">
        <v>43391</v>
      </c>
      <c r="AU4" s="16">
        <v>43422</v>
      </c>
      <c r="AV4" s="16">
        <v>43452</v>
      </c>
      <c r="AW4" s="10"/>
      <c r="AX4" s="9"/>
      <c r="AY4" s="7"/>
      <c r="AZ4" s="7"/>
    </row>
    <row r="5" spans="1:52" ht="15" customHeight="1">
      <c r="A5" s="3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39"/>
      <c r="AG5" s="2"/>
      <c r="AH5" s="2"/>
      <c r="AI5" s="2"/>
      <c r="AJ5" s="2"/>
      <c r="AK5" s="2"/>
      <c r="AL5" s="2"/>
      <c r="AM5" s="2"/>
      <c r="AN5" s="2"/>
      <c r="AO5" s="11">
        <f>'Direct MP'!E30</f>
        <v>0</v>
      </c>
      <c r="AP5" s="11">
        <f>'Direct MP'!F30</f>
        <v>10</v>
      </c>
      <c r="AQ5" s="11">
        <f>'Direct MP'!G30</f>
        <v>50</v>
      </c>
      <c r="AR5" s="11">
        <f>'Direct MP'!H30</f>
        <v>72</v>
      </c>
      <c r="AS5" s="11">
        <f>'Direct MP'!I30</f>
        <v>97</v>
      </c>
      <c r="AT5" s="11">
        <f>'Direct MP'!J30</f>
        <v>78</v>
      </c>
      <c r="AU5" s="11">
        <f>'Direct MP'!K30</f>
        <v>32</v>
      </c>
      <c r="AV5" s="11">
        <f>'Direct MP'!L30</f>
        <v>10</v>
      </c>
      <c r="AW5" s="12">
        <f>+SUM(AO5:AV5)</f>
        <v>349</v>
      </c>
      <c r="AX5" s="8"/>
    </row>
    <row r="6" spans="1:52" ht="15" customHeight="1">
      <c r="A6" s="3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39"/>
      <c r="AG6" s="2"/>
      <c r="AH6" s="2"/>
      <c r="AI6" s="2"/>
      <c r="AJ6" s="2"/>
      <c r="AK6" s="2"/>
      <c r="AL6" s="2"/>
      <c r="AM6" s="2"/>
      <c r="AN6" s="2"/>
      <c r="AO6" s="13">
        <f>+AO7</f>
        <v>0</v>
      </c>
      <c r="AP6" s="13">
        <f t="shared" ref="AP6:AQ6" si="0">+AP7+AO6</f>
        <v>2.865329512893983E-2</v>
      </c>
      <c r="AQ6" s="13">
        <f t="shared" si="0"/>
        <v>0.17191977077363896</v>
      </c>
      <c r="AR6" s="13">
        <f t="shared" ref="AR6" si="1">+AR7+AQ6</f>
        <v>0.37822349570200575</v>
      </c>
      <c r="AS6" s="13">
        <f t="shared" ref="AS6" si="2">+AS7+AR6</f>
        <v>0.65616045845272208</v>
      </c>
      <c r="AT6" s="13">
        <f t="shared" ref="AT6" si="3">+AT7+AS6</f>
        <v>0.87965616045845274</v>
      </c>
      <c r="AU6" s="13">
        <f t="shared" ref="AU6" si="4">+AU7+AT6</f>
        <v>0.97134670487106023</v>
      </c>
      <c r="AV6" s="13">
        <f t="shared" ref="AV6" si="5">+AV7+AU6</f>
        <v>1</v>
      </c>
      <c r="AW6" s="14"/>
      <c r="AX6" s="8"/>
    </row>
    <row r="7" spans="1:52" ht="15" customHeight="1">
      <c r="A7" s="3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39"/>
      <c r="AG7" s="2"/>
      <c r="AH7" s="2"/>
      <c r="AI7" s="2"/>
      <c r="AJ7" s="2"/>
      <c r="AK7" s="2"/>
      <c r="AL7" s="2"/>
      <c r="AM7" s="2"/>
      <c r="AN7" s="2"/>
      <c r="AO7" s="13">
        <f t="shared" ref="AO7:AV7" si="6">+AO5/$AW$5</f>
        <v>0</v>
      </c>
      <c r="AP7" s="13">
        <f t="shared" si="6"/>
        <v>2.865329512893983E-2</v>
      </c>
      <c r="AQ7" s="13">
        <f t="shared" si="6"/>
        <v>0.14326647564469913</v>
      </c>
      <c r="AR7" s="13">
        <f t="shared" si="6"/>
        <v>0.20630372492836677</v>
      </c>
      <c r="AS7" s="13">
        <f t="shared" si="6"/>
        <v>0.27793696275071633</v>
      </c>
      <c r="AT7" s="13">
        <f t="shared" si="6"/>
        <v>0.22349570200573066</v>
      </c>
      <c r="AU7" s="13">
        <f t="shared" si="6"/>
        <v>9.1690544412607447E-2</v>
      </c>
      <c r="AV7" s="13">
        <f t="shared" si="6"/>
        <v>2.865329512893983E-2</v>
      </c>
      <c r="AW7" s="14"/>
      <c r="AX7" s="8"/>
    </row>
    <row r="8" spans="1:52" ht="15" customHeight="1">
      <c r="A8" s="3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39"/>
      <c r="AK8" s="2"/>
      <c r="AL8" s="2"/>
      <c r="AM8" s="2"/>
      <c r="AO8" s="15">
        <f>1</f>
        <v>1</v>
      </c>
      <c r="AP8" s="15">
        <f t="shared" ref="AP8:AQ8" si="7">1+AO8</f>
        <v>2</v>
      </c>
      <c r="AQ8" s="15">
        <f t="shared" si="7"/>
        <v>3</v>
      </c>
      <c r="AR8" s="15">
        <f t="shared" ref="AR8" si="8">1+AQ8</f>
        <v>4</v>
      </c>
      <c r="AS8" s="15">
        <f t="shared" ref="AS8" si="9">1+AR8</f>
        <v>5</v>
      </c>
      <c r="AT8" s="15">
        <f t="shared" ref="AT8" si="10">1+AS8</f>
        <v>6</v>
      </c>
      <c r="AU8" s="15">
        <f t="shared" ref="AU8" si="11">1+AT8</f>
        <v>7</v>
      </c>
      <c r="AV8" s="15">
        <f t="shared" ref="AV8" si="12">1+AU8</f>
        <v>8</v>
      </c>
      <c r="AX8" s="8"/>
    </row>
    <row r="9" spans="1:52" ht="15" customHeight="1">
      <c r="A9" s="3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39"/>
      <c r="AX9" s="8"/>
    </row>
    <row r="10" spans="1:52" ht="15" customHeight="1">
      <c r="A10" s="3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39"/>
    </row>
    <row r="11" spans="1:52" ht="15" customHeight="1">
      <c r="A11" s="3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39"/>
    </row>
    <row r="12" spans="1:52" ht="15" customHeight="1">
      <c r="A12" s="3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39"/>
    </row>
    <row r="13" spans="1:52" ht="15" customHeight="1">
      <c r="A13" s="3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39"/>
    </row>
    <row r="14" spans="1:52" ht="15" customHeight="1">
      <c r="A14" s="3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39"/>
    </row>
    <row r="15" spans="1:52" ht="15" customHeight="1">
      <c r="A15" s="3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39"/>
    </row>
    <row r="16" spans="1:52" ht="15" customHeight="1">
      <c r="A16" s="3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39"/>
    </row>
    <row r="17" spans="1:32" ht="15" customHeight="1">
      <c r="A17" s="3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39"/>
    </row>
    <row r="18" spans="1:32" ht="15" customHeight="1">
      <c r="A18" s="3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39"/>
    </row>
    <row r="19" spans="1:32" ht="15" customHeight="1">
      <c r="A19" s="3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39"/>
    </row>
    <row r="20" spans="1:32" ht="15" customHeight="1">
      <c r="A20" s="3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39"/>
    </row>
    <row r="21" spans="1:32" ht="15" customHeight="1">
      <c r="A21" s="38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39"/>
    </row>
    <row r="22" spans="1:32" ht="15" customHeight="1">
      <c r="A22" s="3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39"/>
    </row>
    <row r="23" spans="1:32" ht="15" customHeight="1">
      <c r="A23" s="3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39"/>
    </row>
    <row r="24" spans="1:32" ht="15" customHeight="1">
      <c r="A24" s="3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39"/>
    </row>
    <row r="25" spans="1:32" ht="15" customHeight="1">
      <c r="A25" s="3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39"/>
    </row>
    <row r="26" spans="1:32" ht="15" customHeight="1">
      <c r="A26" s="3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39"/>
    </row>
    <row r="27" spans="1:32" ht="15" customHeight="1">
      <c r="A27" s="3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39"/>
    </row>
    <row r="28" spans="1:32" ht="15" customHeight="1">
      <c r="A28" s="3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39"/>
    </row>
    <row r="29" spans="1:32" ht="15" customHeight="1">
      <c r="A29" s="3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39"/>
    </row>
    <row r="30" spans="1:32" ht="15" customHeight="1">
      <c r="A30" s="3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39"/>
    </row>
    <row r="31" spans="1:32" ht="15" customHeight="1">
      <c r="A31" s="3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39"/>
    </row>
    <row r="32" spans="1:32" ht="15" customHeight="1">
      <c r="A32" s="40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41"/>
    </row>
    <row r="33" spans="1:32" ht="15" customHeight="1">
      <c r="A33" s="4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41"/>
    </row>
    <row r="34" spans="1:32" ht="15" customHeight="1">
      <c r="A34" s="40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41"/>
    </row>
    <row r="35" spans="1:32" ht="15" customHeight="1">
      <c r="A35" s="40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41"/>
    </row>
    <row r="36" spans="1:32" ht="15" customHeight="1">
      <c r="A36" s="40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41"/>
    </row>
    <row r="37" spans="1:32" ht="15" customHeight="1">
      <c r="A37" s="40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41"/>
    </row>
    <row r="38" spans="1:32" ht="15" customHeight="1">
      <c r="A38" s="4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41"/>
    </row>
    <row r="39" spans="1:32" ht="15" customHeight="1">
      <c r="A39" s="40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41"/>
    </row>
    <row r="40" spans="1:32" ht="15" customHeight="1" thickBot="1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</row>
    <row r="41" spans="1:32" ht="15" customHeight="1" thickTop="1"/>
  </sheetData>
  <mergeCells count="2">
    <mergeCell ref="A2:AF2"/>
    <mergeCell ref="A1:AF1"/>
  </mergeCells>
  <printOptions horizontalCentered="1"/>
  <pageMargins left="0" right="0" top="0.25" bottom="0.5" header="0.3" footer="0.3"/>
  <pageSetup paperSize="9" scale="80" orientation="landscape" r:id="rId1"/>
  <headerFooter alignWithMargins="0">
    <oddFooter>&amp;C&amp;"Bookman Old Style,Bold"&amp;10
&amp;9
PROJECT PLANNING AND MONITORING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74F3-E954-4752-8613-C056811CD243}">
  <sheetPr>
    <tabColor rgb="FFFFFF00"/>
  </sheetPr>
  <dimension ref="A1:N24"/>
  <sheetViews>
    <sheetView showGridLines="0" showZeros="0" defaultGridColor="0" view="pageBreakPreview" colorId="10" zoomScale="80" zoomScaleNormal="85" zoomScaleSheetLayoutView="80" workbookViewId="0">
      <selection sqref="A1:N1"/>
    </sheetView>
  </sheetViews>
  <sheetFormatPr defaultColWidth="8" defaultRowHeight="12.75"/>
  <cols>
    <col min="1" max="1" width="8" style="20" bestFit="1" customWidth="1"/>
    <col min="2" max="2" width="35.5703125" style="20" bestFit="1" customWidth="1"/>
    <col min="3" max="4" width="16.42578125" style="20" customWidth="1"/>
    <col min="5" max="12" width="10.140625" style="20" customWidth="1"/>
    <col min="13" max="13" width="15" style="24" customWidth="1"/>
    <col min="14" max="14" width="10.7109375" style="20" customWidth="1"/>
    <col min="15" max="16384" width="8" style="20"/>
  </cols>
  <sheetData>
    <row r="1" spans="1:14" s="19" customFormat="1" ht="80.25" customHeight="1" thickTop="1">
      <c r="A1" s="70" t="s">
        <v>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71"/>
    </row>
    <row r="2" spans="1:14" s="19" customFormat="1" ht="43.5" customHeight="1" thickBot="1">
      <c r="A2" s="53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</row>
    <row r="3" spans="1:14" ht="45" customHeight="1" thickTop="1" thickBot="1">
      <c r="A3" s="33" t="s">
        <v>0</v>
      </c>
      <c r="B3" s="34" t="s">
        <v>1</v>
      </c>
      <c r="C3" s="35" t="s">
        <v>2</v>
      </c>
      <c r="D3" s="35" t="s">
        <v>47</v>
      </c>
      <c r="E3" s="45">
        <v>43238</v>
      </c>
      <c r="F3" s="45">
        <v>43269</v>
      </c>
      <c r="G3" s="45">
        <v>43299</v>
      </c>
      <c r="H3" s="45">
        <v>43330</v>
      </c>
      <c r="I3" s="45">
        <v>43361</v>
      </c>
      <c r="J3" s="45">
        <v>43391</v>
      </c>
      <c r="K3" s="45">
        <v>43422</v>
      </c>
      <c r="L3" s="45">
        <v>43452</v>
      </c>
      <c r="M3" s="58" t="s">
        <v>4</v>
      </c>
      <c r="N3" s="59"/>
    </row>
    <row r="4" spans="1:14" ht="24.75" customHeight="1">
      <c r="A4" s="26">
        <v>1</v>
      </c>
      <c r="B4" s="21" t="s">
        <v>20</v>
      </c>
      <c r="C4" s="22">
        <f t="shared" ref="C4:C23" si="0">+MAX(E4:N4)</f>
        <v>1</v>
      </c>
      <c r="D4" s="23">
        <f t="shared" ref="D4:D22" si="1">+SUM(E4:N4)</f>
        <v>8</v>
      </c>
      <c r="E4" s="17">
        <v>1</v>
      </c>
      <c r="F4" s="17">
        <v>1</v>
      </c>
      <c r="G4" s="17">
        <v>1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56">
        <v>0</v>
      </c>
      <c r="N4" s="57"/>
    </row>
    <row r="5" spans="1:14" ht="24.75" customHeight="1">
      <c r="A5" s="26">
        <v>2</v>
      </c>
      <c r="B5" s="21" t="s">
        <v>21</v>
      </c>
      <c r="C5" s="22">
        <f t="shared" si="0"/>
        <v>1</v>
      </c>
      <c r="D5" s="23">
        <f t="shared" si="1"/>
        <v>8</v>
      </c>
      <c r="E5" s="18">
        <v>1</v>
      </c>
      <c r="F5" s="18">
        <v>1</v>
      </c>
      <c r="G5" s="18">
        <v>1</v>
      </c>
      <c r="H5" s="18">
        <v>1</v>
      </c>
      <c r="I5" s="18">
        <v>1</v>
      </c>
      <c r="J5" s="18">
        <v>1</v>
      </c>
      <c r="K5" s="18">
        <v>1</v>
      </c>
      <c r="L5" s="18">
        <v>1</v>
      </c>
      <c r="M5" s="47"/>
      <c r="N5" s="48">
        <v>0</v>
      </c>
    </row>
    <row r="6" spans="1:14" ht="24.75" customHeight="1">
      <c r="A6" s="26">
        <v>3</v>
      </c>
      <c r="B6" s="21" t="s">
        <v>22</v>
      </c>
      <c r="C6" s="22">
        <f t="shared" si="0"/>
        <v>1</v>
      </c>
      <c r="D6" s="23">
        <f t="shared" si="1"/>
        <v>8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47"/>
      <c r="N6" s="48">
        <v>0</v>
      </c>
    </row>
    <row r="7" spans="1:14" ht="24.75" customHeight="1">
      <c r="A7" s="26">
        <v>4</v>
      </c>
      <c r="B7" s="21" t="s">
        <v>23</v>
      </c>
      <c r="C7" s="22">
        <f t="shared" si="0"/>
        <v>1</v>
      </c>
      <c r="D7" s="31">
        <f t="shared" si="1"/>
        <v>8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8">
        <v>1</v>
      </c>
      <c r="M7" s="47"/>
      <c r="N7" s="48">
        <v>0</v>
      </c>
    </row>
    <row r="8" spans="1:14" ht="24.75" customHeight="1">
      <c r="A8" s="26">
        <v>5</v>
      </c>
      <c r="B8" s="21" t="s">
        <v>24</v>
      </c>
      <c r="C8" s="22">
        <f t="shared" si="0"/>
        <v>1</v>
      </c>
      <c r="D8" s="23">
        <f t="shared" si="1"/>
        <v>8</v>
      </c>
      <c r="E8" s="18">
        <v>1</v>
      </c>
      <c r="F8" s="18">
        <v>1</v>
      </c>
      <c r="G8" s="18">
        <v>1</v>
      </c>
      <c r="H8" s="18">
        <v>1</v>
      </c>
      <c r="I8" s="18">
        <v>1</v>
      </c>
      <c r="J8" s="18">
        <v>1</v>
      </c>
      <c r="K8" s="18">
        <v>1</v>
      </c>
      <c r="L8" s="18">
        <v>1</v>
      </c>
      <c r="M8" s="47"/>
      <c r="N8" s="48">
        <v>0</v>
      </c>
    </row>
    <row r="9" spans="1:14" ht="24.75" customHeight="1">
      <c r="A9" s="26">
        <v>6</v>
      </c>
      <c r="B9" s="21" t="s">
        <v>25</v>
      </c>
      <c r="C9" s="22">
        <f t="shared" si="0"/>
        <v>1</v>
      </c>
      <c r="D9" s="23">
        <f t="shared" si="1"/>
        <v>8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18">
        <v>1</v>
      </c>
      <c r="K9" s="18">
        <v>1</v>
      </c>
      <c r="L9" s="18">
        <v>1</v>
      </c>
      <c r="M9" s="47"/>
      <c r="N9" s="48">
        <v>0</v>
      </c>
    </row>
    <row r="10" spans="1:14" ht="24.75" customHeight="1">
      <c r="A10" s="26">
        <v>7</v>
      </c>
      <c r="B10" s="21" t="s">
        <v>26</v>
      </c>
      <c r="C10" s="22">
        <f t="shared" si="0"/>
        <v>1</v>
      </c>
      <c r="D10" s="23">
        <f t="shared" si="1"/>
        <v>5</v>
      </c>
      <c r="E10" s="18"/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/>
      <c r="L10" s="18"/>
      <c r="M10" s="47"/>
      <c r="N10" s="48">
        <v>0</v>
      </c>
    </row>
    <row r="11" spans="1:14" ht="24.75" customHeight="1">
      <c r="A11" s="26">
        <v>8</v>
      </c>
      <c r="B11" s="21" t="s">
        <v>27</v>
      </c>
      <c r="C11" s="22">
        <f t="shared" ref="C11" si="2">+MAX(E11:N11)</f>
        <v>1</v>
      </c>
      <c r="D11" s="23">
        <f t="shared" ref="D11" si="3">+SUM(E11:N11)</f>
        <v>5</v>
      </c>
      <c r="E11" s="18"/>
      <c r="F11" s="18">
        <v>1</v>
      </c>
      <c r="G11" s="18">
        <v>1</v>
      </c>
      <c r="H11" s="18">
        <v>1</v>
      </c>
      <c r="I11" s="18">
        <v>1</v>
      </c>
      <c r="J11" s="18">
        <v>1</v>
      </c>
      <c r="K11" s="18"/>
      <c r="L11" s="18"/>
      <c r="M11" s="47"/>
      <c r="N11" s="48">
        <v>0</v>
      </c>
    </row>
    <row r="12" spans="1:14" ht="24.75" customHeight="1">
      <c r="A12" s="26">
        <v>9</v>
      </c>
      <c r="B12" s="21" t="s">
        <v>64</v>
      </c>
      <c r="C12" s="22">
        <f t="shared" si="0"/>
        <v>1</v>
      </c>
      <c r="D12" s="23">
        <f t="shared" si="1"/>
        <v>3</v>
      </c>
      <c r="E12" s="18"/>
      <c r="F12" s="18"/>
      <c r="G12" s="18"/>
      <c r="H12" s="18">
        <v>1</v>
      </c>
      <c r="I12" s="18">
        <v>1</v>
      </c>
      <c r="J12" s="18">
        <v>1</v>
      </c>
      <c r="K12" s="18"/>
      <c r="L12" s="18"/>
      <c r="M12" s="47"/>
      <c r="N12" s="48">
        <v>0</v>
      </c>
    </row>
    <row r="13" spans="1:14" ht="24.75" customHeight="1">
      <c r="A13" s="26">
        <v>10</v>
      </c>
      <c r="B13" s="21" t="s">
        <v>58</v>
      </c>
      <c r="C13" s="22">
        <f t="shared" si="0"/>
        <v>2</v>
      </c>
      <c r="D13" s="23">
        <f t="shared" si="1"/>
        <v>8</v>
      </c>
      <c r="E13" s="18"/>
      <c r="F13" s="18">
        <v>1</v>
      </c>
      <c r="G13" s="18">
        <v>1</v>
      </c>
      <c r="H13" s="18">
        <v>2</v>
      </c>
      <c r="I13" s="18">
        <v>2</v>
      </c>
      <c r="J13" s="18">
        <v>2</v>
      </c>
      <c r="K13" s="18"/>
      <c r="L13" s="18"/>
      <c r="M13" s="47"/>
      <c r="N13" s="48">
        <v>0</v>
      </c>
    </row>
    <row r="14" spans="1:14" ht="24.75" customHeight="1">
      <c r="A14" s="26">
        <v>11</v>
      </c>
      <c r="B14" s="21" t="s">
        <v>28</v>
      </c>
      <c r="C14" s="22">
        <f t="shared" si="0"/>
        <v>2</v>
      </c>
      <c r="D14" s="23">
        <f t="shared" si="1"/>
        <v>11</v>
      </c>
      <c r="E14" s="18"/>
      <c r="F14" s="18">
        <v>2</v>
      </c>
      <c r="G14" s="18">
        <v>2</v>
      </c>
      <c r="H14" s="18">
        <v>2</v>
      </c>
      <c r="I14" s="18">
        <v>2</v>
      </c>
      <c r="J14" s="18">
        <v>2</v>
      </c>
      <c r="K14" s="18">
        <v>1</v>
      </c>
      <c r="L14" s="18"/>
      <c r="M14" s="47"/>
      <c r="N14" s="48">
        <v>0</v>
      </c>
    </row>
    <row r="15" spans="1:14" ht="24.75" customHeight="1">
      <c r="A15" s="26">
        <v>12</v>
      </c>
      <c r="B15" s="21" t="s">
        <v>29</v>
      </c>
      <c r="C15" s="22">
        <f t="shared" si="0"/>
        <v>2</v>
      </c>
      <c r="D15" s="23">
        <f t="shared" si="1"/>
        <v>7</v>
      </c>
      <c r="E15" s="18"/>
      <c r="F15" s="18"/>
      <c r="G15" s="18">
        <v>1</v>
      </c>
      <c r="H15" s="18">
        <v>2</v>
      </c>
      <c r="I15" s="18">
        <v>2</v>
      </c>
      <c r="J15" s="18">
        <v>2</v>
      </c>
      <c r="K15" s="18"/>
      <c r="L15" s="18"/>
      <c r="M15" s="47"/>
      <c r="N15" s="48">
        <v>0</v>
      </c>
    </row>
    <row r="16" spans="1:14" ht="24.75" customHeight="1">
      <c r="A16" s="26">
        <v>13</v>
      </c>
      <c r="B16" s="21" t="s">
        <v>30</v>
      </c>
      <c r="C16" s="22">
        <f t="shared" si="0"/>
        <v>1</v>
      </c>
      <c r="D16" s="23">
        <f t="shared" si="1"/>
        <v>7</v>
      </c>
      <c r="E16" s="18"/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47"/>
      <c r="N16" s="48">
        <v>0</v>
      </c>
    </row>
    <row r="17" spans="1:14" ht="24.75" customHeight="1">
      <c r="A17" s="26">
        <v>14</v>
      </c>
      <c r="B17" s="21" t="s">
        <v>31</v>
      </c>
      <c r="C17" s="22">
        <f t="shared" si="0"/>
        <v>5</v>
      </c>
      <c r="D17" s="23">
        <f t="shared" si="1"/>
        <v>17</v>
      </c>
      <c r="E17" s="18"/>
      <c r="F17" s="18">
        <v>1</v>
      </c>
      <c r="G17" s="18">
        <v>2</v>
      </c>
      <c r="H17" s="18">
        <v>4</v>
      </c>
      <c r="I17" s="18">
        <v>5</v>
      </c>
      <c r="J17" s="18">
        <v>3</v>
      </c>
      <c r="K17" s="18">
        <v>1</v>
      </c>
      <c r="L17" s="18">
        <v>1</v>
      </c>
      <c r="M17" s="47"/>
      <c r="N17" s="48">
        <v>0</v>
      </c>
    </row>
    <row r="18" spans="1:14" ht="24.75" customHeight="1">
      <c r="A18" s="26">
        <v>15</v>
      </c>
      <c r="B18" s="21" t="s">
        <v>32</v>
      </c>
      <c r="C18" s="22">
        <f t="shared" si="0"/>
        <v>2</v>
      </c>
      <c r="D18" s="23">
        <f t="shared" si="1"/>
        <v>10</v>
      </c>
      <c r="E18" s="18"/>
      <c r="F18" s="18">
        <v>1</v>
      </c>
      <c r="G18" s="18">
        <v>1</v>
      </c>
      <c r="H18" s="18">
        <v>2</v>
      </c>
      <c r="I18" s="18">
        <v>2</v>
      </c>
      <c r="J18" s="18">
        <v>2</v>
      </c>
      <c r="K18" s="18">
        <v>1</v>
      </c>
      <c r="L18" s="18">
        <v>1</v>
      </c>
      <c r="M18" s="47"/>
      <c r="N18" s="48">
        <v>0</v>
      </c>
    </row>
    <row r="19" spans="1:14" ht="24.75" customHeight="1">
      <c r="A19" s="26">
        <v>16</v>
      </c>
      <c r="B19" s="21" t="s">
        <v>33</v>
      </c>
      <c r="C19" s="22">
        <f t="shared" si="0"/>
        <v>1</v>
      </c>
      <c r="D19" s="23">
        <f t="shared" si="1"/>
        <v>7</v>
      </c>
      <c r="E19" s="18"/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1</v>
      </c>
      <c r="L19" s="18">
        <v>1</v>
      </c>
      <c r="M19" s="47"/>
      <c r="N19" s="48">
        <v>0</v>
      </c>
    </row>
    <row r="20" spans="1:14" ht="24.75" customHeight="1">
      <c r="A20" s="26">
        <v>17</v>
      </c>
      <c r="B20" s="21"/>
      <c r="C20" s="22">
        <f t="shared" si="0"/>
        <v>0</v>
      </c>
      <c r="D20" s="23">
        <f t="shared" si="1"/>
        <v>0</v>
      </c>
      <c r="E20" s="18"/>
      <c r="F20" s="18"/>
      <c r="G20" s="18"/>
      <c r="H20" s="18"/>
      <c r="I20" s="18"/>
      <c r="J20" s="18"/>
      <c r="K20" s="18"/>
      <c r="L20" s="18"/>
      <c r="M20" s="47"/>
      <c r="N20" s="48">
        <v>0</v>
      </c>
    </row>
    <row r="21" spans="1:14" ht="24.75" customHeight="1">
      <c r="A21" s="26">
        <v>18</v>
      </c>
      <c r="B21" s="21"/>
      <c r="C21" s="22">
        <f t="shared" si="0"/>
        <v>0</v>
      </c>
      <c r="D21" s="23">
        <f t="shared" si="1"/>
        <v>0</v>
      </c>
      <c r="E21" s="18"/>
      <c r="F21" s="18"/>
      <c r="G21" s="18"/>
      <c r="H21" s="18"/>
      <c r="I21" s="18"/>
      <c r="J21" s="18"/>
      <c r="K21" s="18"/>
      <c r="L21" s="18"/>
      <c r="M21" s="47"/>
      <c r="N21" s="48">
        <v>0</v>
      </c>
    </row>
    <row r="22" spans="1:14" ht="24.75" customHeight="1" thickBot="1">
      <c r="A22" s="26">
        <v>19</v>
      </c>
      <c r="B22" s="21"/>
      <c r="C22" s="22">
        <f t="shared" si="0"/>
        <v>0</v>
      </c>
      <c r="D22" s="23">
        <f t="shared" si="1"/>
        <v>0</v>
      </c>
      <c r="E22" s="18"/>
      <c r="F22" s="18"/>
      <c r="G22" s="18"/>
      <c r="H22" s="18"/>
      <c r="I22" s="18"/>
      <c r="J22" s="18"/>
      <c r="K22" s="18"/>
      <c r="L22" s="18"/>
      <c r="M22" s="47"/>
      <c r="N22" s="48">
        <v>0</v>
      </c>
    </row>
    <row r="23" spans="1:14" ht="27" customHeight="1" thickBot="1">
      <c r="A23" s="27"/>
      <c r="B23" s="28" t="s">
        <v>3</v>
      </c>
      <c r="C23" s="29">
        <f t="shared" si="0"/>
        <v>24</v>
      </c>
      <c r="D23" s="30">
        <f>+SUM(D4:D22)</f>
        <v>128</v>
      </c>
      <c r="E23" s="32">
        <f t="shared" ref="E23:L23" si="4">+SUM(E4:E22)</f>
        <v>6</v>
      </c>
      <c r="F23" s="32">
        <f t="shared" si="4"/>
        <v>15</v>
      </c>
      <c r="G23" s="32">
        <f t="shared" si="4"/>
        <v>17</v>
      </c>
      <c r="H23" s="32">
        <f t="shared" si="4"/>
        <v>23</v>
      </c>
      <c r="I23" s="32">
        <f t="shared" si="4"/>
        <v>24</v>
      </c>
      <c r="J23" s="32">
        <f t="shared" si="4"/>
        <v>22</v>
      </c>
      <c r="K23" s="32">
        <f t="shared" si="4"/>
        <v>11</v>
      </c>
      <c r="L23" s="32">
        <f t="shared" si="4"/>
        <v>10</v>
      </c>
      <c r="M23" s="51"/>
      <c r="N23" s="52"/>
    </row>
    <row r="24" spans="1:14" ht="13.5" thickTop="1"/>
  </sheetData>
  <mergeCells count="23">
    <mergeCell ref="A1:N1"/>
    <mergeCell ref="M10:N10"/>
    <mergeCell ref="A2:N2"/>
    <mergeCell ref="M3:N3"/>
    <mergeCell ref="M4:N4"/>
    <mergeCell ref="M5:N5"/>
    <mergeCell ref="M6:N6"/>
    <mergeCell ref="M7:N7"/>
    <mergeCell ref="M8:N8"/>
    <mergeCell ref="M9:N9"/>
    <mergeCell ref="M22:N22"/>
    <mergeCell ref="M23:N23"/>
    <mergeCell ref="M12:N12"/>
    <mergeCell ref="M13:N13"/>
    <mergeCell ref="M14:N14"/>
    <mergeCell ref="M15:N15"/>
    <mergeCell ref="M16:N16"/>
    <mergeCell ref="M17:N17"/>
    <mergeCell ref="M11:N11"/>
    <mergeCell ref="M18:N18"/>
    <mergeCell ref="M19:N19"/>
    <mergeCell ref="M20:N20"/>
    <mergeCell ref="M21:N21"/>
  </mergeCells>
  <printOptions horizontalCentered="1"/>
  <pageMargins left="0" right="0" top="0.25" bottom="0.5" header="0.3" footer="0.3"/>
  <pageSetup paperSize="9" scale="80" fitToHeight="10" orientation="landscape" r:id="rId1"/>
  <headerFooter alignWithMargins="0">
    <oddFooter>&amp;C&amp;"Bookman Old Style,Bold"&amp;10
&amp;9
PROJECT PLANNING AND MONITORING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1CFC8-3FBA-4A21-A53F-4896EAC5FBF4}">
  <sheetPr>
    <tabColor rgb="FFFFFF00"/>
  </sheetPr>
  <dimension ref="A1:AZ41"/>
  <sheetViews>
    <sheetView showGridLines="0" defaultGridColor="0" view="pageBreakPreview" colorId="10" zoomScaleSheetLayoutView="100" zoomScalePageLayoutView="70" workbookViewId="0">
      <selection activeCell="A2" sqref="A2:AF2"/>
    </sheetView>
  </sheetViews>
  <sheetFormatPr defaultColWidth="8" defaultRowHeight="15" customHeight="1"/>
  <cols>
    <col min="1" max="1" width="6.85546875" style="4" customWidth="1"/>
    <col min="2" max="4" width="5.7109375" style="4" customWidth="1"/>
    <col min="5" max="5" width="7.7109375" style="4" customWidth="1"/>
    <col min="6" max="32" width="5.7109375" style="4" customWidth="1"/>
    <col min="33" max="40" width="8" style="3"/>
    <col min="41" max="48" width="9" style="4" bestFit="1" customWidth="1"/>
    <col min="49" max="16384" width="8" style="4"/>
  </cols>
  <sheetData>
    <row r="1" spans="1:52" s="19" customFormat="1" ht="55.5" customHeight="1">
      <c r="A1" s="72" t="s">
        <v>75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52" s="19" customFormat="1" ht="38.25" customHeight="1" thickBot="1">
      <c r="A2" s="74" t="s">
        <v>51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6"/>
    </row>
    <row r="3" spans="1:52" ht="18" customHeight="1">
      <c r="A3" s="3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7"/>
      <c r="AG3" s="2"/>
      <c r="AH3" s="2"/>
      <c r="AI3" s="2"/>
      <c r="AJ3" s="2"/>
      <c r="AN3" s="2"/>
      <c r="AO3" s="25"/>
      <c r="AP3" s="25"/>
      <c r="AQ3" s="25"/>
      <c r="AR3" s="25"/>
      <c r="AS3" s="25"/>
      <c r="AT3" s="25"/>
      <c r="AU3" s="25"/>
      <c r="AV3" s="25"/>
      <c r="AX3" s="8"/>
    </row>
    <row r="4" spans="1:52" ht="18" customHeight="1">
      <c r="A4" s="3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9"/>
      <c r="AG4" s="2"/>
      <c r="AH4" s="2"/>
      <c r="AI4" s="2"/>
      <c r="AJ4" s="2"/>
      <c r="AK4" s="2"/>
      <c r="AL4" s="2"/>
      <c r="AM4" s="2"/>
      <c r="AN4" s="2"/>
      <c r="AO4" s="16">
        <v>43238</v>
      </c>
      <c r="AP4" s="16">
        <v>43269</v>
      </c>
      <c r="AQ4" s="16">
        <v>43299</v>
      </c>
      <c r="AR4" s="16">
        <v>43330</v>
      </c>
      <c r="AS4" s="16">
        <v>43361</v>
      </c>
      <c r="AT4" s="16">
        <v>43391</v>
      </c>
      <c r="AU4" s="16">
        <v>43422</v>
      </c>
      <c r="AV4" s="16">
        <v>43452</v>
      </c>
      <c r="AW4" s="10"/>
      <c r="AX4" s="9"/>
      <c r="AY4" s="7"/>
      <c r="AZ4" s="7"/>
    </row>
    <row r="5" spans="1:52" ht="15" customHeight="1">
      <c r="A5" s="3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39"/>
      <c r="AG5" s="2"/>
      <c r="AH5" s="2"/>
      <c r="AI5" s="2"/>
      <c r="AJ5" s="2"/>
      <c r="AK5" s="2"/>
      <c r="AL5" s="2"/>
      <c r="AM5" s="2"/>
      <c r="AN5" s="2"/>
      <c r="AO5" s="11">
        <f>'Indirect MP '!E23</f>
        <v>6</v>
      </c>
      <c r="AP5" s="11">
        <f>'Indirect MP '!F23</f>
        <v>15</v>
      </c>
      <c r="AQ5" s="11">
        <f>'Indirect MP '!G23</f>
        <v>17</v>
      </c>
      <c r="AR5" s="11">
        <f>'Indirect MP '!H23</f>
        <v>23</v>
      </c>
      <c r="AS5" s="11">
        <f>'Indirect MP '!I23</f>
        <v>24</v>
      </c>
      <c r="AT5" s="11">
        <f>'Indirect MP '!J23</f>
        <v>22</v>
      </c>
      <c r="AU5" s="11">
        <f>'Indirect MP '!K23</f>
        <v>11</v>
      </c>
      <c r="AV5" s="11">
        <f>'Indirect MP '!L23</f>
        <v>10</v>
      </c>
      <c r="AW5" s="12">
        <f>+SUM(AO5:AV5)</f>
        <v>128</v>
      </c>
      <c r="AX5" s="8"/>
    </row>
    <row r="6" spans="1:52" ht="15" customHeight="1">
      <c r="A6" s="3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39"/>
      <c r="AG6" s="2"/>
      <c r="AH6" s="2"/>
      <c r="AI6" s="2"/>
      <c r="AJ6" s="2"/>
      <c r="AK6" s="2"/>
      <c r="AL6" s="2"/>
      <c r="AM6" s="2"/>
      <c r="AN6" s="2"/>
      <c r="AO6" s="13">
        <f>+AO7</f>
        <v>4.6875E-2</v>
      </c>
      <c r="AP6" s="13">
        <f t="shared" ref="AP6" si="0">+AP7+AO6</f>
        <v>0.1640625</v>
      </c>
      <c r="AQ6" s="13">
        <f t="shared" ref="AQ6" si="1">+AQ7+AP6</f>
        <v>0.296875</v>
      </c>
      <c r="AR6" s="13">
        <f t="shared" ref="AR6" si="2">+AR7+AQ6</f>
        <v>0.4765625</v>
      </c>
      <c r="AS6" s="13">
        <f t="shared" ref="AS6" si="3">+AS7+AR6</f>
        <v>0.6640625</v>
      </c>
      <c r="AT6" s="13">
        <f t="shared" ref="AT6" si="4">+AT7+AS6</f>
        <v>0.8359375</v>
      </c>
      <c r="AU6" s="13">
        <f t="shared" ref="AU6" si="5">+AU7+AT6</f>
        <v>0.921875</v>
      </c>
      <c r="AV6" s="13">
        <f t="shared" ref="AV6" si="6">+AV7+AU6</f>
        <v>1</v>
      </c>
      <c r="AW6" s="14"/>
      <c r="AX6" s="8"/>
    </row>
    <row r="7" spans="1:52" ht="15" customHeight="1">
      <c r="A7" s="3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39"/>
      <c r="AG7" s="2"/>
      <c r="AH7" s="2"/>
      <c r="AI7" s="2"/>
      <c r="AJ7" s="2"/>
      <c r="AK7" s="2"/>
      <c r="AL7" s="2"/>
      <c r="AM7" s="2"/>
      <c r="AN7" s="2"/>
      <c r="AO7" s="13">
        <f t="shared" ref="AO7:AV7" si="7">+AO5/$AW$5</f>
        <v>4.6875E-2</v>
      </c>
      <c r="AP7" s="13">
        <f t="shared" si="7"/>
        <v>0.1171875</v>
      </c>
      <c r="AQ7" s="13">
        <f t="shared" si="7"/>
        <v>0.1328125</v>
      </c>
      <c r="AR7" s="13">
        <f t="shared" si="7"/>
        <v>0.1796875</v>
      </c>
      <c r="AS7" s="13">
        <f t="shared" si="7"/>
        <v>0.1875</v>
      </c>
      <c r="AT7" s="13">
        <f t="shared" si="7"/>
        <v>0.171875</v>
      </c>
      <c r="AU7" s="13">
        <f t="shared" si="7"/>
        <v>8.59375E-2</v>
      </c>
      <c r="AV7" s="13">
        <f t="shared" si="7"/>
        <v>7.8125E-2</v>
      </c>
      <c r="AW7" s="14"/>
      <c r="AX7" s="8"/>
    </row>
    <row r="8" spans="1:52" ht="15" customHeight="1">
      <c r="A8" s="3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39"/>
      <c r="AK8" s="2"/>
      <c r="AL8" s="2"/>
      <c r="AM8" s="2"/>
      <c r="AO8" s="15">
        <f>1</f>
        <v>1</v>
      </c>
      <c r="AP8" s="15">
        <f t="shared" ref="AP8:AV8" si="8">1+AO8</f>
        <v>2</v>
      </c>
      <c r="AQ8" s="15">
        <f t="shared" si="8"/>
        <v>3</v>
      </c>
      <c r="AR8" s="15">
        <f t="shared" si="8"/>
        <v>4</v>
      </c>
      <c r="AS8" s="15">
        <f t="shared" si="8"/>
        <v>5</v>
      </c>
      <c r="AT8" s="15">
        <f t="shared" si="8"/>
        <v>6</v>
      </c>
      <c r="AU8" s="15">
        <f t="shared" si="8"/>
        <v>7</v>
      </c>
      <c r="AV8" s="15">
        <f t="shared" si="8"/>
        <v>8</v>
      </c>
      <c r="AX8" s="8"/>
    </row>
    <row r="9" spans="1:52" ht="15" customHeight="1">
      <c r="A9" s="3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39"/>
      <c r="AX9" s="8"/>
    </row>
    <row r="10" spans="1:52" ht="15" customHeight="1">
      <c r="A10" s="3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39"/>
    </row>
    <row r="11" spans="1:52" ht="15" customHeight="1">
      <c r="A11" s="3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39"/>
    </row>
    <row r="12" spans="1:52" ht="15" customHeight="1">
      <c r="A12" s="3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39"/>
    </row>
    <row r="13" spans="1:52" ht="15" customHeight="1">
      <c r="A13" s="3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39"/>
    </row>
    <row r="14" spans="1:52" ht="15" customHeight="1">
      <c r="A14" s="3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39"/>
    </row>
    <row r="15" spans="1:52" ht="15" customHeight="1">
      <c r="A15" s="3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39"/>
    </row>
    <row r="16" spans="1:52" ht="15" customHeight="1">
      <c r="A16" s="3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39"/>
    </row>
    <row r="17" spans="1:32" ht="15" customHeight="1">
      <c r="A17" s="3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39"/>
    </row>
    <row r="18" spans="1:32" ht="15" customHeight="1">
      <c r="A18" s="3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39"/>
    </row>
    <row r="19" spans="1:32" ht="15" customHeight="1">
      <c r="A19" s="3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39"/>
    </row>
    <row r="20" spans="1:32" ht="15" customHeight="1">
      <c r="A20" s="3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39"/>
    </row>
    <row r="21" spans="1:32" ht="15" customHeight="1">
      <c r="A21" s="38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39"/>
    </row>
    <row r="22" spans="1:32" ht="15" customHeight="1">
      <c r="A22" s="3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39"/>
    </row>
    <row r="23" spans="1:32" ht="15" customHeight="1">
      <c r="A23" s="3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39"/>
    </row>
    <row r="24" spans="1:32" ht="15" customHeight="1">
      <c r="A24" s="3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39"/>
    </row>
    <row r="25" spans="1:32" ht="15" customHeight="1">
      <c r="A25" s="3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39"/>
    </row>
    <row r="26" spans="1:32" ht="15" customHeight="1">
      <c r="A26" s="3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39"/>
    </row>
    <row r="27" spans="1:32" ht="15" customHeight="1">
      <c r="A27" s="3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39"/>
    </row>
    <row r="28" spans="1:32" ht="15" customHeight="1">
      <c r="A28" s="3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39"/>
    </row>
    <row r="29" spans="1:32" ht="15" customHeight="1">
      <c r="A29" s="3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39"/>
    </row>
    <row r="30" spans="1:32" ht="15" customHeight="1">
      <c r="A30" s="3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39"/>
    </row>
    <row r="31" spans="1:32" ht="15" customHeight="1">
      <c r="A31" s="3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39"/>
    </row>
    <row r="32" spans="1:32" ht="15" customHeight="1">
      <c r="A32" s="40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41"/>
    </row>
    <row r="33" spans="1:32" ht="15" customHeight="1">
      <c r="A33" s="4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41"/>
    </row>
    <row r="34" spans="1:32" ht="15" customHeight="1">
      <c r="A34" s="40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41"/>
    </row>
    <row r="35" spans="1:32" ht="15" customHeight="1">
      <c r="A35" s="40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41"/>
    </row>
    <row r="36" spans="1:32" ht="15" customHeight="1">
      <c r="A36" s="40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41"/>
    </row>
    <row r="37" spans="1:32" ht="15" customHeight="1">
      <c r="A37" s="40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41"/>
    </row>
    <row r="38" spans="1:32" ht="15" customHeight="1">
      <c r="A38" s="4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41"/>
    </row>
    <row r="39" spans="1:32" ht="15" customHeight="1">
      <c r="A39" s="40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41"/>
    </row>
    <row r="40" spans="1:32" ht="15" customHeight="1" thickBot="1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</row>
    <row r="41" spans="1:32" ht="15" customHeight="1" thickTop="1"/>
  </sheetData>
  <mergeCells count="2">
    <mergeCell ref="A2:AF2"/>
    <mergeCell ref="A1:AF1"/>
  </mergeCells>
  <printOptions horizontalCentered="1"/>
  <pageMargins left="0" right="0" top="0.25" bottom="0.5" header="0.3" footer="0.3"/>
  <pageSetup paperSize="9" scale="80" orientation="landscape" r:id="rId1"/>
  <headerFooter alignWithMargins="0">
    <oddFooter>&amp;C&amp;"Bookman Old Style,Bold"&amp;10
&amp;9
PROJECT PLANNING AND MONITORING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3878C-77AC-482E-B3DA-340A533DD71A}">
  <sheetPr>
    <tabColor rgb="FFFFFF00"/>
  </sheetPr>
  <dimension ref="A1:N30"/>
  <sheetViews>
    <sheetView showGridLines="0" showZeros="0" defaultGridColor="0" view="pageBreakPreview" colorId="10" zoomScale="80" zoomScaleNormal="85" zoomScaleSheetLayoutView="80" workbookViewId="0">
      <selection activeCell="J14" sqref="J14"/>
    </sheetView>
  </sheetViews>
  <sheetFormatPr defaultColWidth="8" defaultRowHeight="12.75"/>
  <cols>
    <col min="1" max="1" width="8" style="20" bestFit="1" customWidth="1"/>
    <col min="2" max="2" width="35.5703125" style="20" bestFit="1" customWidth="1"/>
    <col min="3" max="4" width="16.42578125" style="20" customWidth="1"/>
    <col min="5" max="12" width="10.140625" style="20" customWidth="1"/>
    <col min="13" max="13" width="15" style="24" customWidth="1"/>
    <col min="14" max="14" width="10.7109375" style="20" customWidth="1"/>
    <col min="15" max="16384" width="8" style="20"/>
  </cols>
  <sheetData>
    <row r="1" spans="1:14" s="19" customFormat="1" ht="80.25" customHeight="1" thickTop="1">
      <c r="A1" s="70" t="s">
        <v>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71"/>
    </row>
    <row r="2" spans="1:14" s="19" customFormat="1" ht="43.5" customHeight="1" thickBot="1">
      <c r="A2" s="61" t="s">
        <v>52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3"/>
    </row>
    <row r="3" spans="1:14" ht="45" customHeight="1" thickTop="1" thickBot="1">
      <c r="A3" s="64" t="s">
        <v>0</v>
      </c>
      <c r="B3" s="65" t="s">
        <v>1</v>
      </c>
      <c r="C3" s="66" t="s">
        <v>2</v>
      </c>
      <c r="D3" s="66" t="s">
        <v>47</v>
      </c>
      <c r="E3" s="77">
        <v>43238</v>
      </c>
      <c r="F3" s="77">
        <v>43269</v>
      </c>
      <c r="G3" s="77">
        <v>43299</v>
      </c>
      <c r="H3" s="77">
        <v>43330</v>
      </c>
      <c r="I3" s="77">
        <v>43361</v>
      </c>
      <c r="J3" s="77">
        <v>43391</v>
      </c>
      <c r="K3" s="77">
        <v>43422</v>
      </c>
      <c r="L3" s="77">
        <v>43452</v>
      </c>
      <c r="M3" s="68" t="s">
        <v>4</v>
      </c>
      <c r="N3" s="69"/>
    </row>
    <row r="4" spans="1:14" ht="19.5" customHeight="1">
      <c r="A4" s="26">
        <v>1</v>
      </c>
      <c r="B4" s="21" t="s">
        <v>59</v>
      </c>
      <c r="C4" s="22">
        <f t="shared" ref="C4:C29" si="0">+MAX(E4:N4)</f>
        <v>2</v>
      </c>
      <c r="D4" s="23">
        <f t="shared" ref="D4:D21" si="1">+SUM(E4:N4)</f>
        <v>6</v>
      </c>
      <c r="E4" s="17"/>
      <c r="F4" s="17">
        <v>2</v>
      </c>
      <c r="G4" s="17">
        <v>2</v>
      </c>
      <c r="H4" s="17">
        <v>1</v>
      </c>
      <c r="I4" s="17">
        <v>1</v>
      </c>
      <c r="J4" s="17"/>
      <c r="K4" s="17"/>
      <c r="L4" s="17"/>
      <c r="M4" s="56">
        <v>0</v>
      </c>
      <c r="N4" s="57"/>
    </row>
    <row r="5" spans="1:14" ht="19.5" customHeight="1">
      <c r="A5" s="26">
        <v>2</v>
      </c>
      <c r="B5" s="21" t="s">
        <v>34</v>
      </c>
      <c r="C5" s="22">
        <f t="shared" si="0"/>
        <v>1</v>
      </c>
      <c r="D5" s="23">
        <f t="shared" si="1"/>
        <v>3</v>
      </c>
      <c r="E5" s="18"/>
      <c r="F5" s="18">
        <v>1</v>
      </c>
      <c r="G5" s="18">
        <v>1</v>
      </c>
      <c r="H5" s="18">
        <v>1</v>
      </c>
      <c r="I5" s="18"/>
      <c r="J5" s="18"/>
      <c r="K5" s="18"/>
      <c r="L5" s="18"/>
      <c r="M5" s="47"/>
      <c r="N5" s="48">
        <v>0</v>
      </c>
    </row>
    <row r="6" spans="1:14" ht="19.5" customHeight="1">
      <c r="A6" s="26">
        <v>3</v>
      </c>
      <c r="B6" s="21" t="s">
        <v>35</v>
      </c>
      <c r="C6" s="22">
        <f t="shared" si="0"/>
        <v>1</v>
      </c>
      <c r="D6" s="23">
        <f t="shared" si="1"/>
        <v>7</v>
      </c>
      <c r="E6" s="18"/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47"/>
      <c r="N6" s="48">
        <v>0</v>
      </c>
    </row>
    <row r="7" spans="1:14" ht="19.5" customHeight="1">
      <c r="A7" s="26">
        <v>4</v>
      </c>
      <c r="B7" s="21" t="s">
        <v>36</v>
      </c>
      <c r="C7" s="22">
        <f t="shared" si="0"/>
        <v>1</v>
      </c>
      <c r="D7" s="31">
        <f t="shared" si="1"/>
        <v>6</v>
      </c>
      <c r="E7" s="18"/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8"/>
      <c r="M7" s="47"/>
      <c r="N7" s="48">
        <v>0</v>
      </c>
    </row>
    <row r="8" spans="1:14" ht="19.5" customHeight="1">
      <c r="A8" s="26">
        <v>5</v>
      </c>
      <c r="B8" s="21" t="s">
        <v>37</v>
      </c>
      <c r="C8" s="22">
        <f t="shared" si="0"/>
        <v>2</v>
      </c>
      <c r="D8" s="23">
        <f t="shared" si="1"/>
        <v>12</v>
      </c>
      <c r="E8" s="18"/>
      <c r="F8" s="18">
        <v>2</v>
      </c>
      <c r="G8" s="18">
        <v>2</v>
      </c>
      <c r="H8" s="18">
        <v>2</v>
      </c>
      <c r="I8" s="18">
        <v>2</v>
      </c>
      <c r="J8" s="18">
        <v>2</v>
      </c>
      <c r="K8" s="18">
        <v>2</v>
      </c>
      <c r="L8" s="18"/>
      <c r="M8" s="47"/>
      <c r="N8" s="48">
        <v>0</v>
      </c>
    </row>
    <row r="9" spans="1:14" ht="19.5" customHeight="1">
      <c r="A9" s="26">
        <v>6</v>
      </c>
      <c r="B9" s="21" t="s">
        <v>38</v>
      </c>
      <c r="C9" s="22">
        <f t="shared" si="0"/>
        <v>1</v>
      </c>
      <c r="D9" s="23">
        <f t="shared" si="1"/>
        <v>7</v>
      </c>
      <c r="E9" s="18"/>
      <c r="F9" s="18">
        <v>1</v>
      </c>
      <c r="G9" s="18">
        <v>1</v>
      </c>
      <c r="H9" s="18">
        <v>1</v>
      </c>
      <c r="I9" s="18">
        <v>1</v>
      </c>
      <c r="J9" s="18">
        <v>1</v>
      </c>
      <c r="K9" s="18">
        <v>1</v>
      </c>
      <c r="L9" s="18">
        <v>1</v>
      </c>
      <c r="M9" s="47"/>
      <c r="N9" s="48">
        <v>0</v>
      </c>
    </row>
    <row r="10" spans="1:14" ht="19.5" customHeight="1">
      <c r="A10" s="26">
        <v>7</v>
      </c>
      <c r="B10" s="21" t="s">
        <v>39</v>
      </c>
      <c r="C10" s="22">
        <f t="shared" si="0"/>
        <v>1</v>
      </c>
      <c r="D10" s="23">
        <f t="shared" si="1"/>
        <v>7</v>
      </c>
      <c r="E10" s="18"/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18">
        <v>1</v>
      </c>
      <c r="M10" s="47"/>
      <c r="N10" s="48">
        <v>0</v>
      </c>
    </row>
    <row r="11" spans="1:14" ht="19.5" customHeight="1">
      <c r="A11" s="26">
        <v>8</v>
      </c>
      <c r="B11" s="21" t="s">
        <v>40</v>
      </c>
      <c r="C11" s="22">
        <f t="shared" si="0"/>
        <v>3</v>
      </c>
      <c r="D11" s="23">
        <f t="shared" si="1"/>
        <v>19</v>
      </c>
      <c r="E11" s="18"/>
      <c r="F11" s="18">
        <v>2</v>
      </c>
      <c r="G11" s="18">
        <v>3</v>
      </c>
      <c r="H11" s="18">
        <v>3</v>
      </c>
      <c r="I11" s="18">
        <v>3</v>
      </c>
      <c r="J11" s="18">
        <v>3</v>
      </c>
      <c r="K11" s="18">
        <v>3</v>
      </c>
      <c r="L11" s="18">
        <v>2</v>
      </c>
      <c r="M11" s="47"/>
      <c r="N11" s="48">
        <v>0</v>
      </c>
    </row>
    <row r="12" spans="1:14" ht="19.5" customHeight="1">
      <c r="A12" s="26">
        <v>9</v>
      </c>
      <c r="B12" s="21" t="s">
        <v>41</v>
      </c>
      <c r="C12" s="22">
        <f t="shared" si="0"/>
        <v>2</v>
      </c>
      <c r="D12" s="23">
        <f t="shared" si="1"/>
        <v>10</v>
      </c>
      <c r="E12" s="18"/>
      <c r="F12" s="18">
        <v>1</v>
      </c>
      <c r="G12" s="18">
        <v>1</v>
      </c>
      <c r="H12" s="18">
        <v>2</v>
      </c>
      <c r="I12" s="18">
        <v>2</v>
      </c>
      <c r="J12" s="18">
        <v>2</v>
      </c>
      <c r="K12" s="18">
        <v>1</v>
      </c>
      <c r="L12" s="18">
        <v>1</v>
      </c>
      <c r="M12" s="47"/>
      <c r="N12" s="48">
        <v>0</v>
      </c>
    </row>
    <row r="13" spans="1:14" ht="19.5" customHeight="1">
      <c r="A13" s="26">
        <v>10</v>
      </c>
      <c r="B13" s="21" t="s">
        <v>42</v>
      </c>
      <c r="C13" s="22">
        <f t="shared" si="0"/>
        <v>2</v>
      </c>
      <c r="D13" s="23">
        <f t="shared" si="1"/>
        <v>10</v>
      </c>
      <c r="E13" s="18"/>
      <c r="F13" s="18">
        <v>1</v>
      </c>
      <c r="G13" s="18">
        <v>1</v>
      </c>
      <c r="H13" s="18">
        <v>2</v>
      </c>
      <c r="I13" s="18">
        <v>2</v>
      </c>
      <c r="J13" s="18">
        <v>2</v>
      </c>
      <c r="K13" s="18">
        <v>1</v>
      </c>
      <c r="L13" s="18">
        <v>1</v>
      </c>
      <c r="M13" s="47"/>
      <c r="N13" s="48">
        <v>0</v>
      </c>
    </row>
    <row r="14" spans="1:14" ht="19.5" customHeight="1">
      <c r="A14" s="26">
        <v>11</v>
      </c>
      <c r="B14" s="21" t="s">
        <v>43</v>
      </c>
      <c r="C14" s="22">
        <f t="shared" si="0"/>
        <v>1</v>
      </c>
      <c r="D14" s="23">
        <f t="shared" si="1"/>
        <v>2</v>
      </c>
      <c r="E14" s="18"/>
      <c r="F14" s="18"/>
      <c r="G14" s="18">
        <v>1</v>
      </c>
      <c r="H14" s="18">
        <v>1</v>
      </c>
      <c r="I14" s="18"/>
      <c r="J14" s="18"/>
      <c r="K14" s="18"/>
      <c r="L14" s="18"/>
      <c r="M14" s="47"/>
      <c r="N14" s="48">
        <v>0</v>
      </c>
    </row>
    <row r="15" spans="1:14" ht="19.5" customHeight="1">
      <c r="A15" s="26">
        <v>12</v>
      </c>
      <c r="B15" s="21" t="s">
        <v>44</v>
      </c>
      <c r="C15" s="22">
        <f t="shared" si="0"/>
        <v>1</v>
      </c>
      <c r="D15" s="23">
        <f t="shared" si="1"/>
        <v>6</v>
      </c>
      <c r="E15" s="18"/>
      <c r="F15" s="18"/>
      <c r="G15" s="18">
        <v>1</v>
      </c>
      <c r="H15" s="18">
        <v>1</v>
      </c>
      <c r="I15" s="18">
        <v>1</v>
      </c>
      <c r="J15" s="18">
        <v>1</v>
      </c>
      <c r="K15" s="18">
        <v>1</v>
      </c>
      <c r="L15" s="18">
        <v>1</v>
      </c>
      <c r="M15" s="47"/>
      <c r="N15" s="48">
        <v>0</v>
      </c>
    </row>
    <row r="16" spans="1:14" ht="19.5" customHeight="1">
      <c r="A16" s="26">
        <v>13</v>
      </c>
      <c r="B16" s="21" t="s">
        <v>45</v>
      </c>
      <c r="C16" s="22">
        <f t="shared" si="0"/>
        <v>8</v>
      </c>
      <c r="D16" s="23">
        <f t="shared" si="1"/>
        <v>24</v>
      </c>
      <c r="E16" s="18"/>
      <c r="F16" s="18"/>
      <c r="G16" s="18"/>
      <c r="H16" s="18">
        <v>4</v>
      </c>
      <c r="I16" s="18">
        <v>8</v>
      </c>
      <c r="J16" s="18">
        <v>8</v>
      </c>
      <c r="K16" s="18">
        <v>4</v>
      </c>
      <c r="L16" s="18"/>
      <c r="M16" s="47"/>
      <c r="N16" s="48">
        <v>0</v>
      </c>
    </row>
    <row r="17" spans="1:14" ht="19.5" customHeight="1">
      <c r="A17" s="26">
        <v>14</v>
      </c>
      <c r="B17" s="21" t="s">
        <v>46</v>
      </c>
      <c r="C17" s="22">
        <f t="shared" si="0"/>
        <v>20</v>
      </c>
      <c r="D17" s="23">
        <f t="shared" si="1"/>
        <v>80</v>
      </c>
      <c r="E17" s="18"/>
      <c r="F17" s="18"/>
      <c r="G17" s="18"/>
      <c r="H17" s="18">
        <v>20</v>
      </c>
      <c r="I17" s="18">
        <v>20</v>
      </c>
      <c r="J17" s="18">
        <v>20</v>
      </c>
      <c r="K17" s="18">
        <v>20</v>
      </c>
      <c r="L17" s="18"/>
      <c r="M17" s="47"/>
      <c r="N17" s="48">
        <v>0</v>
      </c>
    </row>
    <row r="18" spans="1:14" ht="19.5" customHeight="1">
      <c r="A18" s="26">
        <v>15</v>
      </c>
      <c r="B18" s="21" t="s">
        <v>60</v>
      </c>
      <c r="C18" s="22">
        <f t="shared" si="0"/>
        <v>1</v>
      </c>
      <c r="D18" s="23">
        <f t="shared" si="1"/>
        <v>4</v>
      </c>
      <c r="E18" s="18"/>
      <c r="F18" s="18"/>
      <c r="G18" s="18"/>
      <c r="H18" s="18">
        <v>1</v>
      </c>
      <c r="I18" s="18">
        <v>1</v>
      </c>
      <c r="J18" s="18">
        <v>1</v>
      </c>
      <c r="K18" s="18">
        <v>1</v>
      </c>
      <c r="L18" s="18"/>
      <c r="M18" s="47"/>
      <c r="N18" s="48">
        <v>0</v>
      </c>
    </row>
    <row r="19" spans="1:14" ht="19.5" customHeight="1">
      <c r="A19" s="26">
        <v>16</v>
      </c>
      <c r="B19" s="21" t="s">
        <v>65</v>
      </c>
      <c r="C19" s="22">
        <f t="shared" si="0"/>
        <v>4</v>
      </c>
      <c r="D19" s="23">
        <f t="shared" si="1"/>
        <v>21</v>
      </c>
      <c r="E19" s="18"/>
      <c r="F19" s="18">
        <v>1</v>
      </c>
      <c r="G19" s="18">
        <v>2</v>
      </c>
      <c r="H19" s="18">
        <v>4</v>
      </c>
      <c r="I19" s="18">
        <v>4</v>
      </c>
      <c r="J19" s="18">
        <v>4</v>
      </c>
      <c r="K19" s="18">
        <v>4</v>
      </c>
      <c r="L19" s="18">
        <v>2</v>
      </c>
      <c r="M19" s="47"/>
      <c r="N19" s="48">
        <v>0</v>
      </c>
    </row>
    <row r="20" spans="1:14" ht="19.5" customHeight="1">
      <c r="A20" s="26">
        <v>17</v>
      </c>
      <c r="B20" s="21" t="s">
        <v>66</v>
      </c>
      <c r="C20" s="22">
        <f t="shared" si="0"/>
        <v>1</v>
      </c>
      <c r="D20" s="23">
        <f t="shared" si="1"/>
        <v>4</v>
      </c>
      <c r="E20" s="18"/>
      <c r="F20" s="18"/>
      <c r="G20" s="18"/>
      <c r="H20" s="18">
        <v>1</v>
      </c>
      <c r="I20" s="18">
        <v>1</v>
      </c>
      <c r="J20" s="18">
        <v>1</v>
      </c>
      <c r="K20" s="18">
        <v>1</v>
      </c>
      <c r="L20" s="18"/>
      <c r="M20" s="47"/>
      <c r="N20" s="48">
        <v>0</v>
      </c>
    </row>
    <row r="21" spans="1:14" ht="19.5" customHeight="1">
      <c r="A21" s="26">
        <v>18</v>
      </c>
      <c r="B21" s="21" t="s">
        <v>67</v>
      </c>
      <c r="C21" s="22">
        <f t="shared" si="0"/>
        <v>1</v>
      </c>
      <c r="D21" s="23">
        <f t="shared" si="1"/>
        <v>4</v>
      </c>
      <c r="E21" s="18"/>
      <c r="F21" s="18"/>
      <c r="G21" s="18"/>
      <c r="H21" s="18">
        <v>1</v>
      </c>
      <c r="I21" s="18">
        <v>1</v>
      </c>
      <c r="J21" s="18">
        <v>1</v>
      </c>
      <c r="K21" s="18">
        <v>1</v>
      </c>
      <c r="L21" s="18"/>
      <c r="M21" s="47"/>
      <c r="N21" s="48">
        <v>0</v>
      </c>
    </row>
    <row r="22" spans="1:14" ht="19.5" customHeight="1">
      <c r="A22" s="26">
        <v>19</v>
      </c>
      <c r="B22" s="21" t="s">
        <v>68</v>
      </c>
      <c r="C22" s="22">
        <f t="shared" ref="C22:C27" si="2">+MAX(E22:N22)</f>
        <v>1</v>
      </c>
      <c r="D22" s="23">
        <f t="shared" ref="D22:D27" si="3">+SUM(E22:N22)</f>
        <v>3</v>
      </c>
      <c r="E22" s="18"/>
      <c r="F22" s="18"/>
      <c r="G22" s="18"/>
      <c r="H22" s="18"/>
      <c r="I22" s="18">
        <v>1</v>
      </c>
      <c r="J22" s="18">
        <v>1</v>
      </c>
      <c r="K22" s="18">
        <v>1</v>
      </c>
      <c r="L22" s="18"/>
      <c r="M22" s="47"/>
      <c r="N22" s="48"/>
    </row>
    <row r="23" spans="1:14" ht="19.5" customHeight="1">
      <c r="A23" s="26">
        <v>20</v>
      </c>
      <c r="B23" s="21" t="s">
        <v>69</v>
      </c>
      <c r="C23" s="22">
        <f t="shared" si="2"/>
        <v>1</v>
      </c>
      <c r="D23" s="23">
        <f t="shared" si="3"/>
        <v>3</v>
      </c>
      <c r="E23" s="18"/>
      <c r="F23" s="18"/>
      <c r="G23" s="18"/>
      <c r="H23" s="18"/>
      <c r="I23" s="18">
        <v>1</v>
      </c>
      <c r="J23" s="18">
        <v>1</v>
      </c>
      <c r="K23" s="18">
        <v>1</v>
      </c>
      <c r="L23" s="18"/>
      <c r="M23" s="47"/>
      <c r="N23" s="48"/>
    </row>
    <row r="24" spans="1:14" ht="19.5" customHeight="1">
      <c r="A24" s="26">
        <v>21</v>
      </c>
      <c r="B24" s="21" t="s">
        <v>70</v>
      </c>
      <c r="C24" s="22">
        <f t="shared" si="2"/>
        <v>1</v>
      </c>
      <c r="D24" s="23">
        <f t="shared" si="3"/>
        <v>3</v>
      </c>
      <c r="E24" s="18"/>
      <c r="F24" s="18"/>
      <c r="G24" s="18"/>
      <c r="H24" s="18"/>
      <c r="I24" s="18">
        <v>1</v>
      </c>
      <c r="J24" s="18">
        <v>1</v>
      </c>
      <c r="K24" s="18">
        <v>1</v>
      </c>
      <c r="L24" s="18"/>
      <c r="M24" s="47"/>
      <c r="N24" s="48"/>
    </row>
    <row r="25" spans="1:14" ht="19.5" customHeight="1">
      <c r="A25" s="26">
        <v>22</v>
      </c>
      <c r="B25" s="21" t="s">
        <v>71</v>
      </c>
      <c r="C25" s="22">
        <f t="shared" si="2"/>
        <v>1</v>
      </c>
      <c r="D25" s="23">
        <f t="shared" si="3"/>
        <v>3</v>
      </c>
      <c r="E25" s="18"/>
      <c r="F25" s="18"/>
      <c r="G25" s="18"/>
      <c r="H25" s="18"/>
      <c r="I25" s="18">
        <v>1</v>
      </c>
      <c r="J25" s="18">
        <v>1</v>
      </c>
      <c r="K25" s="18">
        <v>1</v>
      </c>
      <c r="L25" s="18"/>
      <c r="M25" s="47"/>
      <c r="N25" s="48"/>
    </row>
    <row r="26" spans="1:14" ht="19.5" customHeight="1">
      <c r="A26" s="26">
        <v>23</v>
      </c>
      <c r="B26" s="21" t="s">
        <v>72</v>
      </c>
      <c r="C26" s="22">
        <f t="shared" si="2"/>
        <v>1</v>
      </c>
      <c r="D26" s="23">
        <f t="shared" si="3"/>
        <v>3</v>
      </c>
      <c r="E26" s="18"/>
      <c r="F26" s="18"/>
      <c r="G26" s="18"/>
      <c r="H26" s="18"/>
      <c r="I26" s="18">
        <v>1</v>
      </c>
      <c r="J26" s="18">
        <v>1</v>
      </c>
      <c r="K26" s="18">
        <v>1</v>
      </c>
      <c r="L26" s="18"/>
      <c r="M26" s="47"/>
      <c r="N26" s="48"/>
    </row>
    <row r="27" spans="1:14" ht="19.5" customHeight="1">
      <c r="A27" s="26">
        <v>24</v>
      </c>
      <c r="B27" s="21" t="s">
        <v>73</v>
      </c>
      <c r="C27" s="22">
        <f t="shared" si="2"/>
        <v>1</v>
      </c>
      <c r="D27" s="23">
        <f t="shared" si="3"/>
        <v>3</v>
      </c>
      <c r="E27" s="18"/>
      <c r="F27" s="18"/>
      <c r="G27" s="18"/>
      <c r="H27" s="18"/>
      <c r="I27" s="18">
        <v>1</v>
      </c>
      <c r="J27" s="18">
        <v>1</v>
      </c>
      <c r="K27" s="18">
        <v>1</v>
      </c>
      <c r="L27" s="18"/>
      <c r="M27" s="47"/>
      <c r="N27" s="48"/>
    </row>
    <row r="28" spans="1:14" ht="19.5" customHeight="1" thickBot="1">
      <c r="A28" s="26">
        <v>25</v>
      </c>
      <c r="B28" s="21" t="s">
        <v>74</v>
      </c>
      <c r="C28" s="22">
        <f t="shared" ref="C28" si="4">+MAX(E28:N28)</f>
        <v>1</v>
      </c>
      <c r="D28" s="23">
        <f t="shared" ref="D28" si="5">+SUM(E28:N28)</f>
        <v>3</v>
      </c>
      <c r="E28" s="18"/>
      <c r="F28" s="18"/>
      <c r="G28" s="18"/>
      <c r="H28" s="18"/>
      <c r="I28" s="18">
        <v>1</v>
      </c>
      <c r="J28" s="18">
        <v>1</v>
      </c>
      <c r="K28" s="18">
        <v>1</v>
      </c>
      <c r="L28" s="18"/>
      <c r="M28" s="47"/>
      <c r="N28" s="48"/>
    </row>
    <row r="29" spans="1:14" ht="27" customHeight="1" thickBot="1">
      <c r="A29" s="27"/>
      <c r="B29" s="28" t="s">
        <v>3</v>
      </c>
      <c r="C29" s="29">
        <f t="shared" si="0"/>
        <v>57</v>
      </c>
      <c r="D29" s="30">
        <f>+SUM(D4:D28)</f>
        <v>253</v>
      </c>
      <c r="E29" s="32">
        <f>+SUM(E4:E28)</f>
        <v>0</v>
      </c>
      <c r="F29" s="32">
        <f t="shared" ref="F29:L29" si="6">+SUM(F4:F28)</f>
        <v>14</v>
      </c>
      <c r="G29" s="32">
        <f t="shared" si="6"/>
        <v>18</v>
      </c>
      <c r="H29" s="32">
        <f t="shared" si="6"/>
        <v>48</v>
      </c>
      <c r="I29" s="32">
        <f t="shared" si="6"/>
        <v>57</v>
      </c>
      <c r="J29" s="32">
        <f t="shared" si="6"/>
        <v>56</v>
      </c>
      <c r="K29" s="32">
        <f t="shared" si="6"/>
        <v>50</v>
      </c>
      <c r="L29" s="32">
        <f t="shared" si="6"/>
        <v>10</v>
      </c>
      <c r="M29" s="51"/>
      <c r="N29" s="52"/>
    </row>
    <row r="30" spans="1:14" ht="13.5" thickTop="1"/>
  </sheetData>
  <mergeCells count="29">
    <mergeCell ref="A1:N1"/>
    <mergeCell ref="M28:N28"/>
    <mergeCell ref="M17:N17"/>
    <mergeCell ref="M18:N18"/>
    <mergeCell ref="M10:N10"/>
    <mergeCell ref="A2:N2"/>
    <mergeCell ref="M3:N3"/>
    <mergeCell ref="M4:N4"/>
    <mergeCell ref="M5:N5"/>
    <mergeCell ref="M6:N6"/>
    <mergeCell ref="M7:N7"/>
    <mergeCell ref="M8:N8"/>
    <mergeCell ref="M9:N9"/>
    <mergeCell ref="M19:N19"/>
    <mergeCell ref="M20:N20"/>
    <mergeCell ref="M21:N21"/>
    <mergeCell ref="M29:N29"/>
    <mergeCell ref="M11:N11"/>
    <mergeCell ref="M12:N12"/>
    <mergeCell ref="M13:N13"/>
    <mergeCell ref="M14:N14"/>
    <mergeCell ref="M15:N15"/>
    <mergeCell ref="M16:N16"/>
    <mergeCell ref="M22:N22"/>
    <mergeCell ref="M23:N23"/>
    <mergeCell ref="M24:N24"/>
    <mergeCell ref="M25:N25"/>
    <mergeCell ref="M26:N26"/>
    <mergeCell ref="M27:N27"/>
  </mergeCells>
  <printOptions horizontalCentered="1"/>
  <pageMargins left="0" right="0" top="0.25" bottom="0.5" header="0.3" footer="0.3"/>
  <pageSetup paperSize="9" scale="80" fitToHeight="10" orientation="landscape" r:id="rId1"/>
  <headerFooter alignWithMargins="0">
    <oddFooter>&amp;C&amp;"Bookman Old Style,Bold"&amp;10
&amp;9
PROJECT PLANNING AND MONITORING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E80F-BDC3-46F0-B809-C212D59F0DD8}">
  <sheetPr>
    <tabColor rgb="FFFFFF00"/>
  </sheetPr>
  <dimension ref="A1:AZ41"/>
  <sheetViews>
    <sheetView showGridLines="0" tabSelected="1" defaultGridColor="0" view="pageBreakPreview" colorId="10" zoomScaleSheetLayoutView="100" zoomScalePageLayoutView="70" workbookViewId="0">
      <selection activeCell="AJ4" sqref="AJ4"/>
    </sheetView>
  </sheetViews>
  <sheetFormatPr defaultColWidth="8" defaultRowHeight="15" customHeight="1"/>
  <cols>
    <col min="1" max="1" width="6.85546875" style="4" customWidth="1"/>
    <col min="2" max="4" width="5.7109375" style="4" customWidth="1"/>
    <col min="5" max="5" width="7.7109375" style="4" customWidth="1"/>
    <col min="6" max="32" width="5.7109375" style="4" customWidth="1"/>
    <col min="33" max="40" width="8" style="3"/>
    <col min="41" max="48" width="9" style="4" bestFit="1" customWidth="1"/>
    <col min="49" max="16384" width="8" style="4"/>
  </cols>
  <sheetData>
    <row r="1" spans="1:52" s="19" customFormat="1" ht="60" customHeight="1" thickTop="1">
      <c r="A1" s="78" t="s">
        <v>76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80"/>
    </row>
    <row r="2" spans="1:52" s="19" customFormat="1" ht="38.25" customHeight="1" thickBot="1">
      <c r="A2" s="74" t="s">
        <v>53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6"/>
    </row>
    <row r="3" spans="1:52" ht="18" customHeight="1">
      <c r="A3" s="3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7"/>
      <c r="AG3" s="2"/>
      <c r="AH3" s="2"/>
      <c r="AI3" s="2"/>
      <c r="AJ3" s="2"/>
      <c r="AN3" s="2"/>
      <c r="AO3" s="25"/>
      <c r="AP3" s="25"/>
      <c r="AQ3" s="25"/>
      <c r="AR3" s="25"/>
      <c r="AS3" s="25"/>
      <c r="AT3" s="25"/>
      <c r="AU3" s="25"/>
      <c r="AV3" s="25"/>
      <c r="AX3" s="8"/>
    </row>
    <row r="4" spans="1:52" ht="18" customHeight="1">
      <c r="A4" s="3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9"/>
      <c r="AG4" s="2"/>
      <c r="AH4" s="2"/>
      <c r="AI4" s="2"/>
      <c r="AJ4" s="2"/>
      <c r="AK4" s="2"/>
      <c r="AL4" s="2"/>
      <c r="AM4" s="2"/>
      <c r="AN4" s="2"/>
      <c r="AO4" s="16">
        <v>43238</v>
      </c>
      <c r="AP4" s="16">
        <v>43269</v>
      </c>
      <c r="AQ4" s="16">
        <v>43299</v>
      </c>
      <c r="AR4" s="16">
        <v>43330</v>
      </c>
      <c r="AS4" s="16">
        <v>43361</v>
      </c>
      <c r="AT4" s="16">
        <v>43391</v>
      </c>
      <c r="AU4" s="16">
        <v>43422</v>
      </c>
      <c r="AV4" s="16">
        <v>43452</v>
      </c>
      <c r="AW4" s="10"/>
      <c r="AX4" s="9"/>
      <c r="AY4" s="7"/>
      <c r="AZ4" s="7"/>
    </row>
    <row r="5" spans="1:52" ht="15" customHeight="1">
      <c r="A5" s="3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39"/>
      <c r="AG5" s="2"/>
      <c r="AH5" s="2"/>
      <c r="AI5" s="2"/>
      <c r="AJ5" s="2"/>
      <c r="AK5" s="2"/>
      <c r="AL5" s="2"/>
      <c r="AM5" s="2"/>
      <c r="AN5" s="2"/>
      <c r="AO5" s="11">
        <f>Equipments!E29</f>
        <v>0</v>
      </c>
      <c r="AP5" s="11">
        <f>Equipments!F29</f>
        <v>14</v>
      </c>
      <c r="AQ5" s="11">
        <f>Equipments!G29</f>
        <v>18</v>
      </c>
      <c r="AR5" s="11">
        <f>Equipments!H29</f>
        <v>48</v>
      </c>
      <c r="AS5" s="11">
        <f>Equipments!I29</f>
        <v>57</v>
      </c>
      <c r="AT5" s="11">
        <f>Equipments!J29</f>
        <v>56</v>
      </c>
      <c r="AU5" s="11">
        <f>Equipments!K29</f>
        <v>50</v>
      </c>
      <c r="AV5" s="11">
        <f>Equipments!L29</f>
        <v>10</v>
      </c>
      <c r="AW5" s="12">
        <f>+SUM(AO5:AV5)</f>
        <v>253</v>
      </c>
      <c r="AX5" s="8"/>
    </row>
    <row r="6" spans="1:52" ht="15" customHeight="1">
      <c r="A6" s="3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39"/>
      <c r="AG6" s="2"/>
      <c r="AH6" s="2"/>
      <c r="AI6" s="2"/>
      <c r="AJ6" s="2"/>
      <c r="AK6" s="2"/>
      <c r="AL6" s="2"/>
      <c r="AM6" s="2"/>
      <c r="AN6" s="2"/>
      <c r="AO6" s="13">
        <f>+AO7</f>
        <v>0</v>
      </c>
      <c r="AP6" s="13">
        <f t="shared" ref="AP6" si="0">+AP7+AO6</f>
        <v>5.533596837944664E-2</v>
      </c>
      <c r="AQ6" s="13">
        <f t="shared" ref="AQ6" si="1">+AQ7+AP6</f>
        <v>0.12648221343873517</v>
      </c>
      <c r="AR6" s="13">
        <f t="shared" ref="AR6" si="2">+AR7+AQ6</f>
        <v>0.3162055335968379</v>
      </c>
      <c r="AS6" s="13">
        <f t="shared" ref="AS6" si="3">+AS7+AR6</f>
        <v>0.54150197628458496</v>
      </c>
      <c r="AT6" s="13">
        <f t="shared" ref="AT6" si="4">+AT7+AS6</f>
        <v>0.76284584980237158</v>
      </c>
      <c r="AU6" s="13">
        <f t="shared" ref="AU6" si="5">+AU7+AT6</f>
        <v>0.96047430830039526</v>
      </c>
      <c r="AV6" s="13">
        <f t="shared" ref="AV6" si="6">+AV7+AU6</f>
        <v>1</v>
      </c>
      <c r="AW6" s="14"/>
      <c r="AX6" s="8"/>
    </row>
    <row r="7" spans="1:52" ht="15" customHeight="1">
      <c r="A7" s="3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39"/>
      <c r="AG7" s="2"/>
      <c r="AH7" s="2"/>
      <c r="AI7" s="2"/>
      <c r="AJ7" s="2"/>
      <c r="AK7" s="2"/>
      <c r="AL7" s="2"/>
      <c r="AM7" s="2"/>
      <c r="AN7" s="2"/>
      <c r="AO7" s="13">
        <f t="shared" ref="AO7:AV7" si="7">+AO5/$AW$5</f>
        <v>0</v>
      </c>
      <c r="AP7" s="13">
        <f t="shared" si="7"/>
        <v>5.533596837944664E-2</v>
      </c>
      <c r="AQ7" s="13">
        <f t="shared" si="7"/>
        <v>7.1146245059288543E-2</v>
      </c>
      <c r="AR7" s="13">
        <f t="shared" si="7"/>
        <v>0.18972332015810275</v>
      </c>
      <c r="AS7" s="13">
        <f t="shared" si="7"/>
        <v>0.22529644268774704</v>
      </c>
      <c r="AT7" s="13">
        <f t="shared" si="7"/>
        <v>0.22134387351778656</v>
      </c>
      <c r="AU7" s="13">
        <f t="shared" si="7"/>
        <v>0.19762845849802371</v>
      </c>
      <c r="AV7" s="13">
        <f t="shared" si="7"/>
        <v>3.9525691699604744E-2</v>
      </c>
      <c r="AW7" s="14"/>
      <c r="AX7" s="8"/>
    </row>
    <row r="8" spans="1:52" ht="15" customHeight="1">
      <c r="A8" s="3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39"/>
      <c r="AK8" s="2"/>
      <c r="AL8" s="2"/>
      <c r="AM8" s="2"/>
      <c r="AO8" s="15">
        <f>1</f>
        <v>1</v>
      </c>
      <c r="AP8" s="15">
        <f t="shared" ref="AP8:AV8" si="8">1+AO8</f>
        <v>2</v>
      </c>
      <c r="AQ8" s="15">
        <f t="shared" si="8"/>
        <v>3</v>
      </c>
      <c r="AR8" s="15">
        <f t="shared" si="8"/>
        <v>4</v>
      </c>
      <c r="AS8" s="15">
        <f t="shared" si="8"/>
        <v>5</v>
      </c>
      <c r="AT8" s="15">
        <f t="shared" si="8"/>
        <v>6</v>
      </c>
      <c r="AU8" s="15">
        <f t="shared" si="8"/>
        <v>7</v>
      </c>
      <c r="AV8" s="15">
        <f t="shared" si="8"/>
        <v>8</v>
      </c>
      <c r="AX8" s="8"/>
    </row>
    <row r="9" spans="1:52" ht="15" customHeight="1">
      <c r="A9" s="3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39"/>
      <c r="AX9" s="8"/>
    </row>
    <row r="10" spans="1:52" ht="15" customHeight="1">
      <c r="A10" s="3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39"/>
    </row>
    <row r="11" spans="1:52" ht="15" customHeight="1">
      <c r="A11" s="3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39"/>
    </row>
    <row r="12" spans="1:52" ht="15" customHeight="1">
      <c r="A12" s="3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39"/>
    </row>
    <row r="13" spans="1:52" ht="15" customHeight="1">
      <c r="A13" s="3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39"/>
    </row>
    <row r="14" spans="1:52" ht="15" customHeight="1">
      <c r="A14" s="3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39"/>
    </row>
    <row r="15" spans="1:52" ht="15" customHeight="1">
      <c r="A15" s="3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39"/>
    </row>
    <row r="16" spans="1:52" ht="15" customHeight="1">
      <c r="A16" s="3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39"/>
    </row>
    <row r="17" spans="1:32" ht="15" customHeight="1">
      <c r="A17" s="3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39"/>
    </row>
    <row r="18" spans="1:32" ht="15" customHeight="1">
      <c r="A18" s="3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39"/>
    </row>
    <row r="19" spans="1:32" ht="15" customHeight="1">
      <c r="A19" s="3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39"/>
    </row>
    <row r="20" spans="1:32" ht="15" customHeight="1">
      <c r="A20" s="3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39"/>
    </row>
    <row r="21" spans="1:32" ht="15" customHeight="1">
      <c r="A21" s="38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39"/>
    </row>
    <row r="22" spans="1:32" ht="15" customHeight="1">
      <c r="A22" s="3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39"/>
    </row>
    <row r="23" spans="1:32" ht="15" customHeight="1">
      <c r="A23" s="3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39"/>
    </row>
    <row r="24" spans="1:32" ht="15" customHeight="1">
      <c r="A24" s="3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39"/>
    </row>
    <row r="25" spans="1:32" ht="15" customHeight="1">
      <c r="A25" s="3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39"/>
    </row>
    <row r="26" spans="1:32" ht="15" customHeight="1">
      <c r="A26" s="3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39"/>
    </row>
    <row r="27" spans="1:32" ht="15" customHeight="1">
      <c r="A27" s="3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39"/>
    </row>
    <row r="28" spans="1:32" ht="15" customHeight="1">
      <c r="A28" s="3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39"/>
    </row>
    <row r="29" spans="1:32" ht="15" customHeight="1">
      <c r="A29" s="3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39"/>
    </row>
    <row r="30" spans="1:32" ht="15" customHeight="1">
      <c r="A30" s="3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39"/>
    </row>
    <row r="31" spans="1:32" ht="15" customHeight="1">
      <c r="A31" s="3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39"/>
    </row>
    <row r="32" spans="1:32" ht="15" customHeight="1">
      <c r="A32" s="40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41"/>
    </row>
    <row r="33" spans="1:32" ht="15" customHeight="1">
      <c r="A33" s="4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41"/>
    </row>
    <row r="34" spans="1:32" ht="15" customHeight="1">
      <c r="A34" s="40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41"/>
    </row>
    <row r="35" spans="1:32" ht="15" customHeight="1">
      <c r="A35" s="40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41"/>
    </row>
    <row r="36" spans="1:32" ht="15" customHeight="1">
      <c r="A36" s="40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41"/>
    </row>
    <row r="37" spans="1:32" ht="15" customHeight="1">
      <c r="A37" s="40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41"/>
    </row>
    <row r="38" spans="1:32" ht="15" customHeight="1">
      <c r="A38" s="4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41"/>
    </row>
    <row r="39" spans="1:32" ht="15" customHeight="1">
      <c r="A39" s="40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41"/>
    </row>
    <row r="40" spans="1:32" ht="15" customHeight="1" thickBot="1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</row>
    <row r="41" spans="1:32" ht="15" customHeight="1" thickTop="1"/>
  </sheetData>
  <mergeCells count="2">
    <mergeCell ref="A2:AF2"/>
    <mergeCell ref="A1:AF1"/>
  </mergeCells>
  <printOptions horizontalCentered="1"/>
  <pageMargins left="0" right="0" top="0.25" bottom="0.5" header="0.3" footer="0.3"/>
  <pageSetup paperSize="9" scale="80" orientation="landscape" r:id="rId1"/>
  <headerFooter alignWithMargins="0">
    <oddFooter>&amp;C&amp;"Bookman Old Style,Bold"&amp;10
&amp;9
PROJECT PLANNING AND MONITORING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Direct MP</vt:lpstr>
      <vt:lpstr>Direct MP Histogram</vt:lpstr>
      <vt:lpstr>Indirect MP </vt:lpstr>
      <vt:lpstr>Indirect MP Histogram</vt:lpstr>
      <vt:lpstr>Equipments</vt:lpstr>
      <vt:lpstr>Equipment Histogram</vt:lpstr>
      <vt:lpstr>'Direct MP'!Print_Area</vt:lpstr>
      <vt:lpstr>'Direct MP Histogram'!Print_Area</vt:lpstr>
      <vt:lpstr>'Equipment Histogram'!Print_Area</vt:lpstr>
      <vt:lpstr>Equipments!Print_Area</vt:lpstr>
      <vt:lpstr>'Indirect MP '!Print_Area</vt:lpstr>
      <vt:lpstr>'Indirect MP Histogram'!Print_Area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Diljan Hussain Khan</dc:creator>
  <cp:lastModifiedBy>Diljan Hussain</cp:lastModifiedBy>
  <cp:lastPrinted>2018-08-01T15:41:45Z</cp:lastPrinted>
  <dcterms:created xsi:type="dcterms:W3CDTF">2013-11-19T05:22:54Z</dcterms:created>
  <dcterms:modified xsi:type="dcterms:W3CDTF">2021-06-27T14:59:21Z</dcterms:modified>
</cp:coreProperties>
</file>